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13" yWindow="-113" windowWidth="19418" windowHeight="11018"/>
  </bookViews>
  <sheets>
    <sheet name="1.Liga" sheetId="1" r:id="rId1"/>
    <sheet name="Odešli výsledky" sheetId="3" r:id="rId2"/>
  </sheets>
  <definedNames>
    <definedName name="_xlnm.Print_Area" localSheetId="0">'1.Liga'!$A$1:$T$27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" i="3" l="1"/>
  <c r="AA15" i="1" l="1"/>
  <c r="AA17" i="1"/>
  <c r="D4" i="3" l="1"/>
  <c r="D3" i="3"/>
  <c r="W21" i="1" l="1"/>
  <c r="G8" i="3" s="1"/>
  <c r="W19" i="1"/>
  <c r="B8" i="3" s="1"/>
  <c r="W17" i="1"/>
  <c r="G7" i="3" s="1"/>
  <c r="W15" i="1"/>
  <c r="B7" i="3" s="1"/>
  <c r="W13" i="1"/>
  <c r="G6" i="3" s="1"/>
  <c r="W11" i="1"/>
  <c r="B6" i="3" s="1"/>
  <c r="D1" i="3"/>
  <c r="I8" i="3"/>
  <c r="E8" i="3"/>
  <c r="I7" i="3"/>
  <c r="E7" i="3"/>
  <c r="I6" i="3"/>
  <c r="E6" i="3"/>
  <c r="Q1" i="1" l="1"/>
  <c r="T7" i="1" l="1"/>
  <c r="T8" i="1" s="1"/>
  <c r="T9" i="1" s="1"/>
  <c r="T10" i="1" s="1"/>
  <c r="T11" i="1" s="1"/>
  <c r="T12" i="1" s="1"/>
  <c r="T13" i="1" s="1"/>
  <c r="T14" i="1" s="1"/>
  <c r="T15" i="1" s="1"/>
  <c r="T16" i="1" s="1"/>
  <c r="T17" i="1" s="1"/>
  <c r="T18" i="1" s="1"/>
  <c r="T19" i="1" s="1"/>
  <c r="T20" i="1" s="1"/>
  <c r="T21" i="1" s="1"/>
  <c r="T22" i="1" s="1"/>
  <c r="T23" i="1" s="1"/>
  <c r="T24" i="1" s="1"/>
  <c r="T25" i="1" s="1"/>
  <c r="T26" i="1" s="1"/>
  <c r="Q7" i="1"/>
  <c r="Q8" i="1" s="1"/>
  <c r="Q9" i="1" s="1"/>
  <c r="Q10" i="1" s="1"/>
  <c r="Q11" i="1" s="1"/>
  <c r="Q12" i="1" s="1"/>
  <c r="Q13" i="1" s="1"/>
  <c r="Q14" i="1" s="1"/>
  <c r="Q15" i="1" s="1"/>
  <c r="Q16" i="1" s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M7" i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J7" i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F7" i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AD17" i="1"/>
  <c r="C7" i="1"/>
  <c r="C8" i="1" s="1"/>
  <c r="AA21" i="1"/>
  <c r="AA19" i="1"/>
  <c r="D8" i="3" s="1"/>
  <c r="D7" i="3"/>
  <c r="AA13" i="1"/>
  <c r="AD13" i="1" s="1"/>
  <c r="AA11" i="1"/>
  <c r="J27" i="1" l="1"/>
  <c r="Z15" i="1" s="1"/>
  <c r="AB15" i="1" s="1"/>
  <c r="Q27" i="1"/>
  <c r="Z19" i="1" s="1"/>
  <c r="F27" i="1"/>
  <c r="Z13" i="1" s="1"/>
  <c r="M27" i="1"/>
  <c r="Z17" i="1" s="1"/>
  <c r="T27" i="1"/>
  <c r="Z21" i="1" s="1"/>
  <c r="AD11" i="1"/>
  <c r="D6" i="3"/>
  <c r="AD19" i="1"/>
  <c r="C9" i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AD21" i="1"/>
  <c r="AD15" i="1"/>
  <c r="AB19" i="1" l="1"/>
  <c r="AC19" i="1"/>
  <c r="AE19" i="1" s="1"/>
  <c r="C8" i="3"/>
  <c r="AC15" i="1"/>
  <c r="AE15" i="1" s="1"/>
  <c r="C7" i="3"/>
  <c r="AC21" i="1"/>
  <c r="AE21" i="1" s="1"/>
  <c r="H8" i="3"/>
  <c r="AB21" i="1"/>
  <c r="AC17" i="1"/>
  <c r="AE17" i="1" s="1"/>
  <c r="H7" i="3"/>
  <c r="AB17" i="1"/>
  <c r="H6" i="3"/>
  <c r="AB13" i="1"/>
  <c r="AC13" i="1"/>
  <c r="AE13" i="1" s="1"/>
  <c r="C27" i="1"/>
  <c r="Z11" i="1" s="1"/>
  <c r="AC11" i="1" l="1"/>
  <c r="AE11" i="1" s="1"/>
  <c r="C6" i="3"/>
  <c r="AB11" i="1"/>
</calcChain>
</file>

<file path=xl/sharedStrings.xml><?xml version="1.0" encoding="utf-8"?>
<sst xmlns="http://schemas.openxmlformats.org/spreadsheetml/2006/main" count="98" uniqueCount="44">
  <si>
    <t>3x4 koule</t>
  </si>
  <si>
    <t>Hospoda:</t>
  </si>
  <si>
    <t>Hráč:</t>
  </si>
  <si>
    <t>Poř.</t>
  </si>
  <si>
    <t>Hra</t>
  </si>
  <si>
    <t>Celkem</t>
  </si>
  <si>
    <t>Jméno:</t>
  </si>
  <si>
    <t>Utkání č.1</t>
  </si>
  <si>
    <t>↕    Zadej:   ↕</t>
  </si>
  <si>
    <t>Utkání č.2</t>
  </si>
  <si>
    <t>Utkání č.3</t>
  </si>
  <si>
    <t xml:space="preserve">Aktuální Zápas ,     Nahrané karamboly . </t>
  </si>
  <si>
    <t>Aktuální Zápas,           Průměr .</t>
  </si>
  <si>
    <t xml:space="preserve">Do karty,                     Cekem nahráno . </t>
  </si>
  <si>
    <t>Do karty,                      Celkové náběhy .</t>
  </si>
  <si>
    <t>Do Karty,                 Generální průměr .</t>
  </si>
  <si>
    <t>Posední zápas z karty, Nahrané náběhy .</t>
  </si>
  <si>
    <t>Posední zápas z karty, Nahrané karamboly .</t>
  </si>
  <si>
    <t>Výpočet do hrací karty hráče.</t>
  </si>
  <si>
    <t>Domácí</t>
  </si>
  <si>
    <t>PK</t>
  </si>
  <si>
    <t>PN</t>
  </si>
  <si>
    <t>NS</t>
  </si>
  <si>
    <t>Hosté</t>
  </si>
  <si>
    <t>Z</t>
  </si>
  <si>
    <t>_</t>
  </si>
  <si>
    <t>1.</t>
  </si>
  <si>
    <t>2.</t>
  </si>
  <si>
    <t>3.</t>
  </si>
  <si>
    <t>Zapsal</t>
  </si>
  <si>
    <t>Platný email</t>
  </si>
  <si>
    <t>Počet karambolů</t>
  </si>
  <si>
    <t>Nejvyšší série</t>
  </si>
  <si>
    <t>Počet náběhů</t>
  </si>
  <si>
    <t>Je to z důvodu autumatického počítání náběhů.</t>
  </si>
  <si>
    <r>
      <t>Když hráč nic nenahraje, napiš "0" nulu</t>
    </r>
    <r>
      <rPr>
        <b/>
        <sz val="12"/>
        <rFont val="Arial"/>
        <family val="2"/>
        <charset val="238"/>
      </rPr>
      <t xml:space="preserve"> </t>
    </r>
    <r>
      <rPr>
        <b/>
        <sz val="12"/>
        <color rgb="FFFF0000"/>
        <rFont val="Arial"/>
        <family val="2"/>
        <charset val="238"/>
      </rPr>
      <t>!!!</t>
    </r>
  </si>
  <si>
    <t>Tým:</t>
  </si>
  <si>
    <t>Zapsal:</t>
  </si>
  <si>
    <t>email:</t>
  </si>
  <si>
    <t>Celé jméno</t>
  </si>
  <si>
    <t>Lužická hospodská liga</t>
  </si>
  <si>
    <t>Vyplň: důležité pro odeslání výsledků.</t>
  </si>
  <si>
    <t>Aktuální Zápas,          Náběhy .</t>
  </si>
  <si>
    <t>1.liga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</si>
</sst>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Kč&quot;_-;\-* #,##0.00\ &quot;Kč&quot;_-;_-* &quot;-&quot;??\ &quot;Kč&quot;_-;_-@_-"/>
    <numFmt numFmtId="164" formatCode="0.000"/>
  </numFmts>
  <fonts count="26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9"/>
      <name val="Arial CE"/>
      <family val="2"/>
      <charset val="238"/>
    </font>
    <font>
      <b/>
      <sz val="12"/>
      <name val="Arial CE"/>
      <charset val="238"/>
    </font>
    <font>
      <sz val="16"/>
      <name val="Times New Roman CE"/>
      <family val="1"/>
      <charset val="238"/>
    </font>
    <font>
      <sz val="16"/>
      <name val="AucoinLight CE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8"/>
      <name val="Arial CE"/>
      <charset val="238"/>
    </font>
    <font>
      <b/>
      <sz val="14"/>
      <name val="Arial CE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6"/>
      <name val="AucoinLight CE"/>
      <charset val="238"/>
    </font>
    <font>
      <b/>
      <sz val="16"/>
      <name val="Arial CE"/>
      <charset val="238"/>
    </font>
    <font>
      <b/>
      <sz val="16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Arial CE"/>
      <charset val="238"/>
    </font>
    <font>
      <b/>
      <sz val="12"/>
      <color theme="1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1" fillId="0" borderId="0" applyNumberFormat="0" applyFill="0" applyBorder="0" applyAlignment="0" applyProtection="0"/>
  </cellStyleXfs>
  <cellXfs count="175">
    <xf numFmtId="0" fontId="0" fillId="0" borderId="0" xfId="0"/>
    <xf numFmtId="0" fontId="1" fillId="0" borderId="0" xfId="1"/>
    <xf numFmtId="0" fontId="2" fillId="0" borderId="0" xfId="1" applyFont="1" applyBorder="1"/>
    <xf numFmtId="0" fontId="1" fillId="0" borderId="3" xfId="1" applyBorder="1" applyAlignment="1" applyProtection="1">
      <alignment horizontal="center" vertical="center"/>
      <protection hidden="1"/>
    </xf>
    <xf numFmtId="0" fontId="5" fillId="0" borderId="3" xfId="1" applyFont="1" applyBorder="1" applyAlignment="1" applyProtection="1">
      <alignment horizontal="center" vertical="center"/>
      <protection hidden="1"/>
    </xf>
    <xf numFmtId="0" fontId="2" fillId="0" borderId="0" xfId="1" applyFont="1" applyBorder="1" applyAlignment="1">
      <alignment vertical="center"/>
    </xf>
    <xf numFmtId="0" fontId="3" fillId="0" borderId="2" xfId="1" applyFont="1" applyBorder="1" applyProtection="1">
      <protection locked="0"/>
    </xf>
    <xf numFmtId="0" fontId="0" fillId="0" borderId="0" xfId="0"/>
    <xf numFmtId="0" fontId="2" fillId="0" borderId="0" xfId="1" applyFont="1" applyBorder="1" applyProtection="1">
      <protection hidden="1"/>
    </xf>
    <xf numFmtId="0" fontId="19" fillId="0" borderId="0" xfId="0" applyFont="1"/>
    <xf numFmtId="0" fontId="20" fillId="0" borderId="13" xfId="0" applyFont="1" applyBorder="1" applyAlignment="1" applyProtection="1">
      <alignment horizontal="center" vertical="center"/>
      <protection hidden="1"/>
    </xf>
    <xf numFmtId="0" fontId="20" fillId="5" borderId="28" xfId="0" applyFont="1" applyFill="1" applyBorder="1" applyAlignment="1" applyProtection="1">
      <alignment horizontal="center" vertical="center"/>
      <protection hidden="1"/>
    </xf>
    <xf numFmtId="0" fontId="20" fillId="5" borderId="0" xfId="0" applyFont="1" applyFill="1" applyBorder="1" applyAlignment="1" applyProtection="1">
      <alignment horizontal="center" vertical="center"/>
      <protection hidden="1"/>
    </xf>
    <xf numFmtId="0" fontId="20" fillId="5" borderId="4" xfId="0" applyFont="1" applyFill="1" applyBorder="1" applyAlignment="1" applyProtection="1">
      <alignment horizontal="center" vertical="center"/>
      <protection hidden="1"/>
    </xf>
    <xf numFmtId="0" fontId="20" fillId="5" borderId="18" xfId="0" applyFont="1" applyFill="1" applyBorder="1" applyAlignment="1" applyProtection="1">
      <alignment horizontal="center" vertical="center"/>
      <protection hidden="1"/>
    </xf>
    <xf numFmtId="0" fontId="20" fillId="0" borderId="29" xfId="0" applyFont="1" applyBorder="1" applyAlignment="1" applyProtection="1">
      <alignment horizontal="center" vertical="center"/>
      <protection hidden="1"/>
    </xf>
    <xf numFmtId="0" fontId="20" fillId="5" borderId="19" xfId="0" applyFont="1" applyFill="1" applyBorder="1" applyAlignment="1" applyProtection="1">
      <alignment horizontal="center" vertical="center"/>
      <protection hidden="1"/>
    </xf>
    <xf numFmtId="0" fontId="20" fillId="5" borderId="20" xfId="0" applyFont="1" applyFill="1" applyBorder="1" applyAlignment="1" applyProtection="1">
      <alignment horizontal="center" vertical="center"/>
      <protection hidden="1"/>
    </xf>
    <xf numFmtId="0" fontId="9" fillId="4" borderId="0" xfId="1" applyFont="1" applyFill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left" vertical="center"/>
    </xf>
    <xf numFmtId="0" fontId="13" fillId="0" borderId="0" xfId="1" applyFont="1"/>
    <xf numFmtId="0" fontId="1" fillId="4" borderId="28" xfId="1" applyFill="1" applyBorder="1" applyProtection="1">
      <protection hidden="1"/>
    </xf>
    <xf numFmtId="0" fontId="1" fillId="4" borderId="0" xfId="1" applyFill="1" applyBorder="1" applyProtection="1">
      <protection hidden="1"/>
    </xf>
    <xf numFmtId="0" fontId="9" fillId="4" borderId="28" xfId="1" applyFont="1" applyFill="1" applyBorder="1" applyAlignment="1" applyProtection="1">
      <alignment horizontal="center" vertical="center"/>
      <protection hidden="1"/>
    </xf>
    <xf numFmtId="0" fontId="9" fillId="0" borderId="28" xfId="1" applyFont="1" applyBorder="1" applyAlignment="1" applyProtection="1">
      <alignment horizontal="left" vertical="center"/>
      <protection hidden="1"/>
    </xf>
    <xf numFmtId="0" fontId="9" fillId="0" borderId="0" xfId="1" applyFont="1" applyBorder="1" applyProtection="1">
      <protection hidden="1"/>
    </xf>
    <xf numFmtId="0" fontId="9" fillId="4" borderId="42" xfId="1" applyFont="1" applyFill="1" applyBorder="1" applyProtection="1">
      <protection hidden="1"/>
    </xf>
    <xf numFmtId="0" fontId="10" fillId="4" borderId="29" xfId="1" applyFont="1" applyFill="1" applyBorder="1" applyProtection="1">
      <protection hidden="1"/>
    </xf>
    <xf numFmtId="0" fontId="9" fillId="4" borderId="21" xfId="1" applyFont="1" applyFill="1" applyBorder="1" applyAlignment="1" applyProtection="1">
      <alignment horizontal="left" vertical="center"/>
      <protection hidden="1"/>
    </xf>
    <xf numFmtId="0" fontId="9" fillId="4" borderId="45" xfId="1" applyFont="1" applyFill="1" applyBorder="1" applyProtection="1">
      <protection hidden="1"/>
    </xf>
    <xf numFmtId="0" fontId="10" fillId="4" borderId="30" xfId="1" applyFont="1" applyFill="1" applyBorder="1" applyProtection="1">
      <protection hidden="1"/>
    </xf>
    <xf numFmtId="0" fontId="9" fillId="4" borderId="33" xfId="1" applyFont="1" applyFill="1" applyBorder="1" applyAlignment="1" applyProtection="1">
      <alignment horizontal="left" vertical="center"/>
      <protection hidden="1"/>
    </xf>
    <xf numFmtId="0" fontId="9" fillId="3" borderId="21" xfId="1" applyFont="1" applyFill="1" applyBorder="1" applyAlignment="1" applyProtection="1">
      <alignment horizontal="left" vertical="center"/>
      <protection hidden="1"/>
    </xf>
    <xf numFmtId="0" fontId="9" fillId="3" borderId="45" xfId="1" applyFont="1" applyFill="1" applyBorder="1" applyProtection="1">
      <protection hidden="1"/>
    </xf>
    <xf numFmtId="0" fontId="10" fillId="3" borderId="30" xfId="1" applyFont="1" applyFill="1" applyBorder="1" applyProtection="1">
      <protection hidden="1"/>
    </xf>
    <xf numFmtId="0" fontId="9" fillId="3" borderId="33" xfId="1" applyFont="1" applyFill="1" applyBorder="1" applyAlignment="1" applyProtection="1">
      <alignment horizontal="left" vertical="center"/>
      <protection hidden="1"/>
    </xf>
    <xf numFmtId="0" fontId="9" fillId="3" borderId="42" xfId="1" applyFont="1" applyFill="1" applyBorder="1" applyProtection="1">
      <protection hidden="1"/>
    </xf>
    <xf numFmtId="0" fontId="10" fillId="3" borderId="29" xfId="1" applyFont="1" applyFill="1" applyBorder="1" applyProtection="1">
      <protection hidden="1"/>
    </xf>
    <xf numFmtId="0" fontId="9" fillId="4" borderId="37" xfId="1" applyFont="1" applyFill="1" applyBorder="1" applyAlignment="1" applyProtection="1">
      <alignment horizontal="left" vertical="center"/>
      <protection hidden="1"/>
    </xf>
    <xf numFmtId="0" fontId="10" fillId="2" borderId="13" xfId="1" applyFont="1" applyFill="1" applyBorder="1" applyProtection="1">
      <protection hidden="1"/>
    </xf>
    <xf numFmtId="0" fontId="9" fillId="2" borderId="27" xfId="1" applyFont="1" applyFill="1" applyBorder="1" applyProtection="1">
      <protection hidden="1"/>
    </xf>
    <xf numFmtId="0" fontId="10" fillId="2" borderId="27" xfId="1" applyFont="1" applyFill="1" applyBorder="1" applyProtection="1">
      <protection hidden="1"/>
    </xf>
    <xf numFmtId="0" fontId="10" fillId="2" borderId="48" xfId="1" applyFont="1" applyFill="1" applyBorder="1" applyProtection="1">
      <protection hidden="1"/>
    </xf>
    <xf numFmtId="0" fontId="9" fillId="2" borderId="38" xfId="1" applyFont="1" applyFill="1" applyBorder="1" applyProtection="1">
      <protection locked="0"/>
    </xf>
    <xf numFmtId="0" fontId="9" fillId="2" borderId="51" xfId="1" applyFont="1" applyFill="1" applyBorder="1" applyProtection="1">
      <protection locked="0"/>
    </xf>
    <xf numFmtId="0" fontId="20" fillId="4" borderId="33" xfId="0" applyFont="1" applyFill="1" applyBorder="1" applyAlignment="1">
      <alignment horizontal="center" vertical="center"/>
    </xf>
    <xf numFmtId="0" fontId="20" fillId="4" borderId="13" xfId="0" applyFont="1" applyFill="1" applyBorder="1" applyAlignment="1" applyProtection="1">
      <alignment horizontal="center" vertical="center"/>
      <protection locked="0"/>
    </xf>
    <xf numFmtId="0" fontId="20" fillId="4" borderId="15" xfId="0" applyFont="1" applyFill="1" applyBorder="1" applyAlignment="1">
      <alignment horizontal="center" vertical="center"/>
    </xf>
    <xf numFmtId="0" fontId="9" fillId="0" borderId="27" xfId="1" applyFont="1" applyBorder="1" applyAlignment="1" applyProtection="1">
      <alignment horizontal="center" vertical="center"/>
      <protection hidden="1"/>
    </xf>
    <xf numFmtId="0" fontId="3" fillId="3" borderId="29" xfId="1" applyFont="1" applyFill="1" applyBorder="1" applyAlignment="1" applyProtection="1">
      <alignment horizontal="center"/>
      <protection hidden="1"/>
    </xf>
    <xf numFmtId="0" fontId="4" fillId="3" borderId="2" xfId="1" applyFont="1" applyFill="1" applyBorder="1"/>
    <xf numFmtId="0" fontId="5" fillId="3" borderId="2" xfId="1" applyFont="1" applyFill="1" applyBorder="1"/>
    <xf numFmtId="0" fontId="5" fillId="3" borderId="2" xfId="1" applyFont="1" applyFill="1" applyBorder="1" applyProtection="1">
      <protection hidden="1"/>
    </xf>
    <xf numFmtId="0" fontId="3" fillId="4" borderId="33" xfId="1" applyFont="1" applyFill="1" applyBorder="1" applyAlignment="1" applyProtection="1">
      <alignment horizontal="center"/>
      <protection hidden="1"/>
    </xf>
    <xf numFmtId="0" fontId="4" fillId="4" borderId="1" xfId="1" applyFont="1" applyFill="1" applyBorder="1"/>
    <xf numFmtId="0" fontId="5" fillId="4" borderId="1" xfId="1" applyFont="1" applyFill="1" applyBorder="1" applyProtection="1">
      <protection hidden="1"/>
    </xf>
    <xf numFmtId="0" fontId="4" fillId="4" borderId="2" xfId="1" applyFont="1" applyFill="1" applyBorder="1" applyAlignment="1">
      <alignment horizontal="center"/>
    </xf>
    <xf numFmtId="0" fontId="4" fillId="4" borderId="24" xfId="1" applyFont="1" applyFill="1" applyBorder="1" applyAlignment="1">
      <alignment horizontal="center"/>
    </xf>
    <xf numFmtId="0" fontId="4" fillId="3" borderId="2" xfId="1" applyFont="1" applyFill="1" applyBorder="1" applyAlignment="1">
      <alignment horizontal="center"/>
    </xf>
    <xf numFmtId="0" fontId="4" fillId="3" borderId="6" xfId="1" applyFont="1" applyFill="1" applyBorder="1" applyAlignment="1">
      <alignment horizontal="center"/>
    </xf>
    <xf numFmtId="0" fontId="3" fillId="3" borderId="25" xfId="1" applyFont="1" applyFill="1" applyBorder="1"/>
    <xf numFmtId="0" fontId="5" fillId="3" borderId="5" xfId="1" applyFont="1" applyFill="1" applyBorder="1" applyAlignment="1" applyProtection="1">
      <alignment horizontal="center" vertical="center"/>
      <protection hidden="1"/>
    </xf>
    <xf numFmtId="0" fontId="3" fillId="4" borderId="25" xfId="1" applyFont="1" applyFill="1" applyBorder="1"/>
    <xf numFmtId="0" fontId="5" fillId="4" borderId="26" xfId="1" applyFont="1" applyFill="1" applyBorder="1" applyAlignment="1" applyProtection="1">
      <alignment horizontal="center" vertical="center"/>
      <protection hidden="1"/>
    </xf>
    <xf numFmtId="0" fontId="6" fillId="7" borderId="10" xfId="1" applyFont="1" applyFill="1" applyBorder="1" applyAlignment="1" applyProtection="1">
      <alignment horizontal="center" vertical="center"/>
      <protection hidden="1"/>
    </xf>
    <xf numFmtId="0" fontId="7" fillId="7" borderId="10" xfId="1" applyFont="1" applyFill="1" applyBorder="1" applyAlignment="1" applyProtection="1">
      <alignment horizontal="center" vertical="center"/>
      <protection hidden="1"/>
    </xf>
    <xf numFmtId="0" fontId="3" fillId="3" borderId="54" xfId="1" applyFont="1" applyFill="1" applyBorder="1"/>
    <xf numFmtId="0" fontId="15" fillId="7" borderId="10" xfId="1" applyFont="1" applyFill="1" applyBorder="1" applyAlignment="1" applyProtection="1">
      <alignment horizontal="center" vertical="center"/>
      <protection hidden="1"/>
    </xf>
    <xf numFmtId="164" fontId="10" fillId="4" borderId="31" xfId="1" applyNumberFormat="1" applyFont="1" applyFill="1" applyBorder="1" applyProtection="1">
      <protection hidden="1"/>
    </xf>
    <xf numFmtId="164" fontId="10" fillId="2" borderId="14" xfId="1" applyNumberFormat="1" applyFont="1" applyFill="1" applyBorder="1" applyProtection="1">
      <protection hidden="1"/>
    </xf>
    <xf numFmtId="164" fontId="10" fillId="4" borderId="32" xfId="1" applyNumberFormat="1" applyFont="1" applyFill="1" applyBorder="1" applyProtection="1">
      <protection hidden="1"/>
    </xf>
    <xf numFmtId="164" fontId="10" fillId="2" borderId="41" xfId="1" applyNumberFormat="1" applyFont="1" applyFill="1" applyBorder="1" applyProtection="1">
      <protection hidden="1"/>
    </xf>
    <xf numFmtId="164" fontId="10" fillId="3" borderId="31" xfId="1" applyNumberFormat="1" applyFont="1" applyFill="1" applyBorder="1" applyProtection="1">
      <protection hidden="1"/>
    </xf>
    <xf numFmtId="164" fontId="10" fillId="3" borderId="32" xfId="1" applyNumberFormat="1" applyFont="1" applyFill="1" applyBorder="1" applyProtection="1">
      <protection hidden="1"/>
    </xf>
    <xf numFmtId="164" fontId="10" fillId="4" borderId="30" xfId="1" applyNumberFormat="1" applyFont="1" applyFill="1" applyBorder="1" applyProtection="1">
      <protection hidden="1"/>
    </xf>
    <xf numFmtId="164" fontId="10" fillId="2" borderId="13" xfId="1" applyNumberFormat="1" applyFont="1" applyFill="1" applyBorder="1" applyProtection="1">
      <protection hidden="1"/>
    </xf>
    <xf numFmtId="164" fontId="10" fillId="4" borderId="29" xfId="1" applyNumberFormat="1" applyFont="1" applyFill="1" applyBorder="1" applyProtection="1">
      <protection hidden="1"/>
    </xf>
    <xf numFmtId="164" fontId="10" fillId="2" borderId="27" xfId="1" applyNumberFormat="1" applyFont="1" applyFill="1" applyBorder="1" applyProtection="1">
      <protection hidden="1"/>
    </xf>
    <xf numFmtId="164" fontId="10" fillId="3" borderId="30" xfId="1" applyNumberFormat="1" applyFont="1" applyFill="1" applyBorder="1" applyProtection="1">
      <protection hidden="1"/>
    </xf>
    <xf numFmtId="164" fontId="10" fillId="3" borderId="29" xfId="1" applyNumberFormat="1" applyFont="1" applyFill="1" applyBorder="1" applyProtection="1">
      <protection hidden="1"/>
    </xf>
    <xf numFmtId="0" fontId="3" fillId="4" borderId="55" xfId="1" applyFont="1" applyFill="1" applyBorder="1" applyAlignment="1" applyProtection="1">
      <alignment horizontal="center"/>
      <protection hidden="1"/>
    </xf>
    <xf numFmtId="0" fontId="3" fillId="3" borderId="51" xfId="1" applyFont="1" applyFill="1" applyBorder="1" applyAlignment="1" applyProtection="1">
      <alignment horizontal="center"/>
      <protection hidden="1"/>
    </xf>
    <xf numFmtId="0" fontId="20" fillId="4" borderId="29" xfId="0" applyFont="1" applyFill="1" applyBorder="1" applyAlignment="1" applyProtection="1"/>
    <xf numFmtId="0" fontId="20" fillId="4" borderId="32" xfId="0" applyFont="1" applyFill="1" applyBorder="1" applyAlignment="1" applyProtection="1"/>
    <xf numFmtId="0" fontId="11" fillId="4" borderId="37" xfId="1" applyFont="1" applyFill="1" applyBorder="1" applyAlignment="1" applyProtection="1">
      <alignment vertical="center"/>
      <protection hidden="1"/>
    </xf>
    <xf numFmtId="0" fontId="0" fillId="4" borderId="1" xfId="0" applyFill="1" applyBorder="1" applyAlignment="1"/>
    <xf numFmtId="0" fontId="11" fillId="3" borderId="40" xfId="1" applyFont="1" applyFill="1" applyBorder="1" applyAlignment="1" applyProtection="1">
      <alignment vertical="center"/>
      <protection hidden="1"/>
    </xf>
    <xf numFmtId="0" fontId="0" fillId="3" borderId="2" xfId="0" applyFill="1" applyBorder="1" applyAlignment="1"/>
    <xf numFmtId="0" fontId="24" fillId="0" borderId="39" xfId="1" applyFont="1" applyBorder="1" applyAlignment="1" applyProtection="1">
      <alignment horizontal="center" vertical="center" wrapText="1"/>
      <protection locked="0"/>
    </xf>
    <xf numFmtId="0" fontId="23" fillId="0" borderId="11" xfId="0" applyFont="1" applyBorder="1" applyAlignment="1" applyProtection="1">
      <alignment horizontal="center" vertical="center" wrapText="1"/>
      <protection locked="0"/>
    </xf>
    <xf numFmtId="0" fontId="23" fillId="0" borderId="36" xfId="0" applyFont="1" applyBorder="1" applyAlignment="1" applyProtection="1">
      <alignment horizontal="center" vertical="center" wrapText="1"/>
      <protection locked="0"/>
    </xf>
    <xf numFmtId="0" fontId="23" fillId="0" borderId="35" xfId="0" applyFont="1" applyBorder="1" applyAlignment="1" applyProtection="1">
      <alignment horizontal="center" vertical="center" wrapText="1"/>
      <protection locked="0"/>
    </xf>
    <xf numFmtId="0" fontId="9" fillId="4" borderId="52" xfId="1" applyFont="1" applyFill="1" applyBorder="1" applyAlignment="1">
      <alignment horizontal="center" vertical="center"/>
    </xf>
    <xf numFmtId="0" fontId="20" fillId="4" borderId="45" xfId="0" applyFont="1" applyFill="1" applyBorder="1" applyAlignment="1">
      <alignment horizontal="center" vertical="center"/>
    </xf>
    <xf numFmtId="0" fontId="20" fillId="4" borderId="53" xfId="0" applyFont="1" applyFill="1" applyBorder="1" applyAlignment="1">
      <alignment horizontal="center" vertical="center"/>
    </xf>
    <xf numFmtId="0" fontId="23" fillId="0" borderId="10" xfId="0" applyFont="1" applyBorder="1" applyAlignment="1" applyProtection="1">
      <alignment horizontal="center" wrapText="1"/>
      <protection locked="0"/>
    </xf>
    <xf numFmtId="0" fontId="23" fillId="0" borderId="36" xfId="0" applyFont="1" applyBorder="1" applyAlignment="1" applyProtection="1">
      <alignment horizontal="center" wrapText="1"/>
      <protection locked="0"/>
    </xf>
    <xf numFmtId="0" fontId="23" fillId="0" borderId="34" xfId="0" applyFont="1" applyBorder="1" applyAlignment="1" applyProtection="1">
      <alignment horizontal="center" wrapText="1"/>
      <protection locked="0"/>
    </xf>
    <xf numFmtId="0" fontId="23" fillId="0" borderId="10" xfId="0" applyFont="1" applyBorder="1" applyAlignment="1" applyProtection="1">
      <alignment horizontal="center" vertical="center" wrapText="1"/>
      <protection locked="0"/>
    </xf>
    <xf numFmtId="0" fontId="23" fillId="0" borderId="34" xfId="0" applyFont="1" applyBorder="1" applyAlignment="1" applyProtection="1">
      <alignment horizontal="center" vertical="center" wrapText="1"/>
      <protection locked="0"/>
    </xf>
    <xf numFmtId="0" fontId="5" fillId="4" borderId="22" xfId="1" applyFont="1" applyFill="1" applyBorder="1" applyAlignment="1" applyProtection="1">
      <alignment horizontal="center" vertical="center"/>
      <protection hidden="1"/>
    </xf>
    <xf numFmtId="0" fontId="5" fillId="4" borderId="23" xfId="1" applyFont="1" applyFill="1" applyBorder="1" applyAlignment="1" applyProtection="1">
      <alignment horizontal="center" vertical="center"/>
      <protection hidden="1"/>
    </xf>
    <xf numFmtId="0" fontId="5" fillId="3" borderId="23" xfId="1" applyFont="1" applyFill="1" applyBorder="1" applyAlignment="1" applyProtection="1">
      <alignment horizontal="center" vertical="center"/>
      <protection hidden="1"/>
    </xf>
    <xf numFmtId="0" fontId="8" fillId="3" borderId="8" xfId="1" applyFont="1" applyFill="1" applyBorder="1" applyAlignment="1" applyProtection="1">
      <alignment horizontal="center" vertical="center"/>
      <protection hidden="1"/>
    </xf>
    <xf numFmtId="0" fontId="5" fillId="4" borderId="7" xfId="1" applyFont="1" applyFill="1" applyBorder="1" applyAlignment="1" applyProtection="1">
      <alignment horizontal="center" vertical="center"/>
      <protection hidden="1"/>
    </xf>
    <xf numFmtId="0" fontId="8" fillId="4" borderId="8" xfId="1" applyFont="1" applyFill="1" applyBorder="1" applyAlignment="1" applyProtection="1">
      <alignment horizontal="center" vertical="center"/>
      <protection hidden="1"/>
    </xf>
    <xf numFmtId="0" fontId="5" fillId="3" borderId="29" xfId="1" applyFont="1" applyFill="1" applyBorder="1" applyAlignment="1" applyProtection="1">
      <alignment horizontal="center"/>
      <protection hidden="1"/>
    </xf>
    <xf numFmtId="0" fontId="19" fillId="3" borderId="32" xfId="0" applyFont="1" applyFill="1" applyBorder="1" applyAlignment="1">
      <alignment horizontal="center"/>
    </xf>
    <xf numFmtId="0" fontId="20" fillId="4" borderId="13" xfId="0" applyFont="1" applyFill="1" applyBorder="1" applyAlignment="1" applyProtection="1"/>
    <xf numFmtId="0" fontId="20" fillId="4" borderId="14" xfId="0" applyFont="1" applyFill="1" applyBorder="1" applyAlignment="1" applyProtection="1"/>
    <xf numFmtId="0" fontId="14" fillId="4" borderId="7" xfId="1" applyFont="1" applyFill="1" applyBorder="1" applyAlignment="1" applyProtection="1">
      <alignment horizontal="center"/>
      <protection hidden="1"/>
    </xf>
    <xf numFmtId="0" fontId="14" fillId="4" borderId="8" xfId="1" applyFont="1" applyFill="1" applyBorder="1" applyAlignment="1">
      <alignment horizontal="center"/>
    </xf>
    <xf numFmtId="44" fontId="14" fillId="3" borderId="8" xfId="1" applyNumberFormat="1" applyFont="1" applyFill="1" applyBorder="1" applyAlignment="1" applyProtection="1">
      <alignment horizontal="center" vertical="center"/>
      <protection hidden="1"/>
    </xf>
    <xf numFmtId="0" fontId="13" fillId="3" borderId="8" xfId="1" applyFont="1" applyFill="1" applyBorder="1" applyAlignment="1"/>
    <xf numFmtId="0" fontId="5" fillId="4" borderId="29" xfId="1" applyFont="1" applyFill="1" applyBorder="1" applyAlignment="1" applyProtection="1">
      <alignment horizontal="center"/>
      <protection hidden="1"/>
    </xf>
    <xf numFmtId="0" fontId="19" fillId="4" borderId="29" xfId="0" applyFont="1" applyFill="1" applyBorder="1" applyAlignment="1">
      <alignment horizontal="center"/>
    </xf>
    <xf numFmtId="0" fontId="14" fillId="0" borderId="13" xfId="1" applyNumberFormat="1" applyFont="1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9" fillId="4" borderId="30" xfId="1" applyFont="1" applyFill="1" applyBorder="1" applyAlignment="1" applyProtection="1">
      <alignment horizontal="center" vertical="center" textRotation="180" wrapText="1"/>
      <protection hidden="1"/>
    </xf>
    <xf numFmtId="0" fontId="19" fillId="4" borderId="13" xfId="0" applyFont="1" applyFill="1" applyBorder="1" applyAlignment="1">
      <alignment vertical="center" wrapText="1"/>
    </xf>
    <xf numFmtId="0" fontId="19" fillId="4" borderId="49" xfId="0" applyFont="1" applyFill="1" applyBorder="1" applyAlignment="1">
      <alignment vertical="center" wrapText="1"/>
    </xf>
    <xf numFmtId="0" fontId="9" fillId="4" borderId="31" xfId="1" applyFont="1" applyFill="1" applyBorder="1" applyAlignment="1" applyProtection="1">
      <alignment horizontal="center" vertical="center" textRotation="180" wrapText="1"/>
      <protection hidden="1"/>
    </xf>
    <xf numFmtId="0" fontId="19" fillId="4" borderId="14" xfId="0" applyFont="1" applyFill="1" applyBorder="1" applyAlignment="1">
      <alignment vertical="center" wrapText="1"/>
    </xf>
    <xf numFmtId="0" fontId="19" fillId="4" borderId="50" xfId="0" applyFont="1" applyFill="1" applyBorder="1" applyAlignment="1">
      <alignment vertical="center" wrapText="1"/>
    </xf>
    <xf numFmtId="0" fontId="14" fillId="6" borderId="33" xfId="1" applyFont="1" applyFill="1" applyBorder="1" applyAlignment="1">
      <alignment horizontal="left" vertical="top"/>
    </xf>
    <xf numFmtId="0" fontId="22" fillId="6" borderId="29" xfId="0" applyFont="1" applyFill="1" applyBorder="1" applyAlignment="1">
      <alignment horizontal="left" vertical="top"/>
    </xf>
    <xf numFmtId="0" fontId="22" fillId="6" borderId="32" xfId="0" applyFont="1" applyFill="1" applyBorder="1" applyAlignment="1">
      <alignment horizontal="left" vertical="top"/>
    </xf>
    <xf numFmtId="0" fontId="14" fillId="6" borderId="21" xfId="1" applyFont="1" applyFill="1" applyBorder="1" applyAlignment="1">
      <alignment horizontal="left" vertical="top"/>
    </xf>
    <xf numFmtId="0" fontId="22" fillId="6" borderId="30" xfId="0" applyFont="1" applyFill="1" applyBorder="1" applyAlignment="1">
      <alignment horizontal="left" vertical="top"/>
    </xf>
    <xf numFmtId="0" fontId="22" fillId="6" borderId="31" xfId="0" applyFont="1" applyFill="1" applyBorder="1" applyAlignment="1">
      <alignment horizontal="left" vertical="top"/>
    </xf>
    <xf numFmtId="0" fontId="9" fillId="2" borderId="7" xfId="1" applyFont="1" applyFill="1" applyBorder="1" applyAlignment="1" applyProtection="1">
      <alignment horizontal="center" vertical="center"/>
      <protection hidden="1"/>
    </xf>
    <xf numFmtId="0" fontId="1" fillId="2" borderId="5" xfId="1" applyFill="1" applyBorder="1" applyAlignment="1" applyProtection="1">
      <alignment horizontal="center" vertical="center"/>
      <protection hidden="1"/>
    </xf>
    <xf numFmtId="0" fontId="9" fillId="3" borderId="30" xfId="1" applyFont="1" applyFill="1" applyBorder="1" applyAlignment="1" applyProtection="1">
      <alignment horizontal="center" vertical="center" textRotation="180" wrapText="1"/>
      <protection hidden="1"/>
    </xf>
    <xf numFmtId="0" fontId="19" fillId="3" borderId="13" xfId="0" applyFont="1" applyFill="1" applyBorder="1" applyAlignment="1">
      <alignment vertical="center" wrapText="1"/>
    </xf>
    <xf numFmtId="0" fontId="19" fillId="3" borderId="49" xfId="0" applyFont="1" applyFill="1" applyBorder="1" applyAlignment="1">
      <alignment vertical="center" wrapText="1"/>
    </xf>
    <xf numFmtId="0" fontId="17" fillId="4" borderId="16" xfId="1" applyFont="1" applyFill="1" applyBorder="1" applyAlignment="1" applyProtection="1">
      <alignment horizontal="center" vertical="center" wrapText="1"/>
      <protection hidden="1"/>
    </xf>
    <xf numFmtId="0" fontId="18" fillId="0" borderId="10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9" fillId="4" borderId="44" xfId="1" applyFont="1" applyFill="1" applyBorder="1" applyAlignment="1" applyProtection="1">
      <alignment horizontal="center" vertical="center"/>
      <protection hidden="1"/>
    </xf>
    <xf numFmtId="0" fontId="0" fillId="0" borderId="9" xfId="0" applyBorder="1" applyAlignment="1">
      <alignment horizontal="center" vertical="center"/>
    </xf>
    <xf numFmtId="0" fontId="9" fillId="3" borderId="44" xfId="1" applyFont="1" applyFill="1" applyBorder="1" applyAlignment="1" applyProtection="1">
      <alignment horizontal="center" vertical="center"/>
      <protection hidden="1"/>
    </xf>
    <xf numFmtId="0" fontId="9" fillId="4" borderId="46" xfId="1" applyFont="1" applyFill="1" applyBorder="1" applyAlignment="1" applyProtection="1">
      <alignment horizontal="center" vertical="center"/>
      <protection hidden="1"/>
    </xf>
    <xf numFmtId="0" fontId="0" fillId="0" borderId="47" xfId="0" applyBorder="1" applyAlignment="1">
      <alignment horizontal="center" vertical="center"/>
    </xf>
    <xf numFmtId="0" fontId="5" fillId="4" borderId="51" xfId="1" applyFont="1" applyFill="1" applyBorder="1" applyAlignment="1" applyProtection="1">
      <alignment horizontal="center"/>
      <protection hidden="1"/>
    </xf>
    <xf numFmtId="0" fontId="19" fillId="4" borderId="51" xfId="0" applyFont="1" applyFill="1" applyBorder="1" applyAlignment="1">
      <alignment horizontal="center"/>
    </xf>
    <xf numFmtId="14" fontId="12" fillId="7" borderId="12" xfId="1" applyNumberFormat="1" applyFont="1" applyFill="1" applyBorder="1" applyAlignment="1" applyProtection="1">
      <alignment horizontal="center" vertical="center"/>
      <protection hidden="1"/>
    </xf>
    <xf numFmtId="0" fontId="0" fillId="7" borderId="10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11" fillId="3" borderId="40" xfId="1" applyFont="1" applyFill="1" applyBorder="1" applyAlignment="1" applyProtection="1">
      <alignment horizontal="left" vertical="center"/>
      <protection hidden="1"/>
    </xf>
    <xf numFmtId="0" fontId="15" fillId="7" borderId="10" xfId="1" applyFont="1" applyFill="1" applyBorder="1" applyAlignment="1" applyProtection="1">
      <alignment horizontal="center" vertical="center"/>
      <protection hidden="1"/>
    </xf>
    <xf numFmtId="0" fontId="15" fillId="7" borderId="17" xfId="1" applyFont="1" applyFill="1" applyBorder="1" applyAlignment="1" applyProtection="1">
      <alignment horizontal="center" vertical="center"/>
      <protection hidden="1"/>
    </xf>
    <xf numFmtId="0" fontId="16" fillId="7" borderId="16" xfId="1" applyFont="1" applyFill="1" applyBorder="1" applyAlignment="1" applyProtection="1">
      <alignment horizontal="center" vertical="center"/>
      <protection hidden="1"/>
    </xf>
    <xf numFmtId="0" fontId="14" fillId="3" borderId="3" xfId="1" applyFont="1" applyFill="1" applyBorder="1" applyAlignment="1" applyProtection="1">
      <alignment horizontal="center" vertical="center"/>
      <protection hidden="1"/>
    </xf>
    <xf numFmtId="0" fontId="0" fillId="3" borderId="43" xfId="0" applyFill="1" applyBorder="1" applyAlignment="1">
      <alignment horizontal="center" vertical="center"/>
    </xf>
    <xf numFmtId="0" fontId="14" fillId="4" borderId="3" xfId="1" applyFont="1" applyFill="1" applyBorder="1" applyAlignment="1" applyProtection="1">
      <alignment horizontal="center" vertical="center"/>
      <protection hidden="1"/>
    </xf>
    <xf numFmtId="0" fontId="0" fillId="4" borderId="23" xfId="0" applyFill="1" applyBorder="1" applyAlignment="1">
      <alignment horizontal="center" vertical="center"/>
    </xf>
    <xf numFmtId="0" fontId="14" fillId="2" borderId="8" xfId="1" applyFont="1" applyFill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20" fillId="0" borderId="21" xfId="0" applyFont="1" applyBorder="1" applyAlignment="1" applyProtection="1">
      <alignment horizontal="center" vertical="center"/>
      <protection hidden="1"/>
    </xf>
    <xf numFmtId="0" fontId="20" fillId="0" borderId="30" xfId="0" applyFont="1" applyBorder="1" applyAlignment="1" applyProtection="1">
      <alignment horizontal="center" vertical="center"/>
      <protection hidden="1"/>
    </xf>
    <xf numFmtId="0" fontId="20" fillId="0" borderId="15" xfId="0" applyFont="1" applyBorder="1" applyAlignment="1" applyProtection="1">
      <alignment horizontal="center" vertical="center"/>
      <protection hidden="1"/>
    </xf>
    <xf numFmtId="0" fontId="20" fillId="0" borderId="13" xfId="0" applyFont="1" applyBorder="1" applyAlignment="1" applyProtection="1">
      <alignment horizontal="center" vertical="center"/>
      <protection hidden="1"/>
    </xf>
    <xf numFmtId="0" fontId="20" fillId="0" borderId="33" xfId="0" applyFont="1" applyBorder="1" applyAlignment="1" applyProtection="1">
      <alignment horizontal="center" vertical="center"/>
      <protection hidden="1"/>
    </xf>
    <xf numFmtId="0" fontId="20" fillId="0" borderId="29" xfId="0" applyFont="1" applyBorder="1" applyAlignment="1" applyProtection="1">
      <alignment horizontal="center" vertical="center"/>
      <protection hidden="1"/>
    </xf>
    <xf numFmtId="0" fontId="20" fillId="0" borderId="30" xfId="0" applyFont="1" applyBorder="1" applyAlignment="1">
      <alignment horizontal="center" vertical="center"/>
    </xf>
    <xf numFmtId="0" fontId="20" fillId="0" borderId="31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3" xfId="0" applyFont="1" applyBorder="1" applyAlignment="1" applyProtection="1">
      <alignment horizontal="center" vertical="center"/>
    </xf>
    <xf numFmtId="0" fontId="20" fillId="0" borderId="14" xfId="0" applyFont="1" applyBorder="1" applyAlignment="1" applyProtection="1">
      <alignment horizontal="center" vertical="center"/>
    </xf>
    <xf numFmtId="0" fontId="20" fillId="0" borderId="29" xfId="2" applyFont="1" applyBorder="1" applyAlignment="1" applyProtection="1">
      <alignment horizontal="center" vertical="center"/>
    </xf>
    <xf numFmtId="0" fontId="20" fillId="0" borderId="29" xfId="0" applyFont="1" applyBorder="1" applyAlignment="1" applyProtection="1">
      <alignment horizontal="center" vertical="center"/>
    </xf>
    <xf numFmtId="0" fontId="20" fillId="0" borderId="32" xfId="0" applyFont="1" applyBorder="1" applyAlignment="1" applyProtection="1">
      <alignment horizontal="center" vertical="center"/>
    </xf>
    <xf numFmtId="0" fontId="25" fillId="4" borderId="29" xfId="2" applyFont="1" applyFill="1" applyBorder="1" applyAlignment="1" applyProtection="1">
      <alignment horizontal="center" vertical="center"/>
      <protection locked="0"/>
    </xf>
  </cellXfs>
  <cellStyles count="3">
    <cellStyle name="Hypertextový odkaz" xfId="2" builtinId="8"/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1"/>
  <sheetViews>
    <sheetView showGridLines="0" showRowColHeaders="0" tabSelected="1" zoomScale="110" zoomScaleNormal="110" workbookViewId="0">
      <selection activeCell="S13" sqref="S13"/>
    </sheetView>
  </sheetViews>
  <sheetFormatPr defaultRowHeight="14.25"/>
  <cols>
    <col min="1" max="1" width="3.59765625" customWidth="1"/>
    <col min="2" max="3" width="5.73046875" customWidth="1"/>
    <col min="4" max="4" width="3.59765625" customWidth="1"/>
    <col min="5" max="6" width="5.73046875" customWidth="1"/>
    <col min="7" max="7" width="0.796875" customWidth="1"/>
    <col min="8" max="8" width="3.59765625" customWidth="1"/>
    <col min="9" max="10" width="5.73046875" customWidth="1"/>
    <col min="11" max="11" width="3.59765625" customWidth="1"/>
    <col min="12" max="13" width="5.73046875" customWidth="1"/>
    <col min="14" max="14" width="0.796875" customWidth="1"/>
    <col min="15" max="15" width="3.59765625" customWidth="1"/>
    <col min="16" max="17" width="5.73046875" customWidth="1"/>
    <col min="18" max="18" width="3.59765625" customWidth="1"/>
    <col min="19" max="19" width="5.73046875" customWidth="1"/>
    <col min="20" max="20" width="5.59765625" customWidth="1"/>
    <col min="21" max="21" width="0.796875" customWidth="1"/>
    <col min="22" max="22" width="11" customWidth="1"/>
    <col min="23" max="23" width="25.9296875" customWidth="1"/>
    <col min="24" max="24" width="7.73046875" customWidth="1"/>
    <col min="25" max="25" width="7.9296875" customWidth="1"/>
    <col min="26" max="31" width="7.73046875" customWidth="1"/>
  </cols>
  <sheetData>
    <row r="1" spans="1:31" ht="21" customHeight="1" thickBot="1">
      <c r="A1" s="152" t="s">
        <v>40</v>
      </c>
      <c r="B1" s="147"/>
      <c r="C1" s="147"/>
      <c r="D1" s="147"/>
      <c r="E1" s="147"/>
      <c r="F1" s="147"/>
      <c r="G1" s="147"/>
      <c r="H1" s="147"/>
      <c r="I1" s="147"/>
      <c r="J1" s="64"/>
      <c r="K1" s="67" t="s">
        <v>43</v>
      </c>
      <c r="L1" s="65"/>
      <c r="M1" s="150" t="s">
        <v>0</v>
      </c>
      <c r="N1" s="150"/>
      <c r="O1" s="150"/>
      <c r="P1" s="151"/>
      <c r="Q1" s="146">
        <f ca="1">TODAY()</f>
        <v>45601</v>
      </c>
      <c r="R1" s="147"/>
      <c r="S1" s="147"/>
      <c r="T1" s="148"/>
      <c r="U1" s="1"/>
      <c r="V1" s="135" t="s">
        <v>18</v>
      </c>
      <c r="W1" s="136"/>
      <c r="X1" s="118" t="s">
        <v>17</v>
      </c>
      <c r="Y1" s="118" t="s">
        <v>16</v>
      </c>
      <c r="Z1" s="132" t="s">
        <v>11</v>
      </c>
      <c r="AA1" s="132" t="s">
        <v>42</v>
      </c>
      <c r="AB1" s="132" t="s">
        <v>12</v>
      </c>
      <c r="AC1" s="118" t="s">
        <v>13</v>
      </c>
      <c r="AD1" s="118" t="s">
        <v>14</v>
      </c>
      <c r="AE1" s="121" t="s">
        <v>15</v>
      </c>
    </row>
    <row r="2" spans="1:31" ht="14.55" customHeight="1" thickBot="1">
      <c r="A2" s="110" t="s">
        <v>1</v>
      </c>
      <c r="B2" s="111"/>
      <c r="C2" s="111"/>
      <c r="D2" s="157"/>
      <c r="E2" s="158"/>
      <c r="F2" s="158"/>
      <c r="G2" s="158"/>
      <c r="H2" s="158"/>
      <c r="I2" s="155" t="s">
        <v>19</v>
      </c>
      <c r="J2" s="156"/>
      <c r="K2" s="112" t="s">
        <v>1</v>
      </c>
      <c r="L2" s="113"/>
      <c r="M2" s="113"/>
      <c r="N2" s="116"/>
      <c r="O2" s="117"/>
      <c r="P2" s="117"/>
      <c r="Q2" s="117"/>
      <c r="R2" s="117"/>
      <c r="S2" s="153" t="s">
        <v>23</v>
      </c>
      <c r="T2" s="154"/>
      <c r="U2" s="1"/>
      <c r="V2" s="137"/>
      <c r="W2" s="138"/>
      <c r="X2" s="119"/>
      <c r="Y2" s="119"/>
      <c r="Z2" s="133"/>
      <c r="AA2" s="133"/>
      <c r="AB2" s="133"/>
      <c r="AC2" s="119"/>
      <c r="AD2" s="119"/>
      <c r="AE2" s="122"/>
    </row>
    <row r="3" spans="1:31" ht="13.5" customHeight="1" thickBot="1">
      <c r="A3" s="53">
        <v>1</v>
      </c>
      <c r="B3" s="114" t="s">
        <v>19</v>
      </c>
      <c r="C3" s="115"/>
      <c r="D3" s="49">
        <v>1</v>
      </c>
      <c r="E3" s="106" t="s">
        <v>23</v>
      </c>
      <c r="F3" s="107"/>
      <c r="G3" s="8"/>
      <c r="H3" s="53">
        <v>2</v>
      </c>
      <c r="I3" s="114" t="s">
        <v>19</v>
      </c>
      <c r="J3" s="115"/>
      <c r="K3" s="49">
        <v>2</v>
      </c>
      <c r="L3" s="106" t="s">
        <v>23</v>
      </c>
      <c r="M3" s="107"/>
      <c r="N3" s="8"/>
      <c r="O3" s="80">
        <v>3</v>
      </c>
      <c r="P3" s="144" t="s">
        <v>19</v>
      </c>
      <c r="Q3" s="145"/>
      <c r="R3" s="81">
        <v>3</v>
      </c>
      <c r="S3" s="106" t="s">
        <v>23</v>
      </c>
      <c r="T3" s="107"/>
      <c r="U3" s="1"/>
      <c r="V3" s="137"/>
      <c r="W3" s="138"/>
      <c r="X3" s="119"/>
      <c r="Y3" s="119"/>
      <c r="Z3" s="133"/>
      <c r="AA3" s="133"/>
      <c r="AB3" s="133"/>
      <c r="AC3" s="119"/>
      <c r="AD3" s="119"/>
      <c r="AE3" s="122"/>
    </row>
    <row r="4" spans="1:31" ht="15.5" customHeight="1">
      <c r="A4" s="84" t="s">
        <v>2</v>
      </c>
      <c r="B4" s="88"/>
      <c r="C4" s="95"/>
      <c r="D4" s="86" t="s">
        <v>2</v>
      </c>
      <c r="E4" s="88"/>
      <c r="F4" s="89"/>
      <c r="G4" s="8"/>
      <c r="H4" s="84" t="s">
        <v>2</v>
      </c>
      <c r="I4" s="88"/>
      <c r="J4" s="98"/>
      <c r="K4" s="86" t="s">
        <v>2</v>
      </c>
      <c r="L4" s="88"/>
      <c r="M4" s="89"/>
      <c r="N4" s="8"/>
      <c r="O4" s="84" t="s">
        <v>2</v>
      </c>
      <c r="P4" s="88"/>
      <c r="Q4" s="98"/>
      <c r="R4" s="149" t="s">
        <v>2</v>
      </c>
      <c r="S4" s="88"/>
      <c r="T4" s="89"/>
      <c r="U4" s="1"/>
      <c r="V4" s="137"/>
      <c r="W4" s="138"/>
      <c r="X4" s="119"/>
      <c r="Y4" s="119"/>
      <c r="Z4" s="133"/>
      <c r="AA4" s="133"/>
      <c r="AB4" s="133"/>
      <c r="AC4" s="119"/>
      <c r="AD4" s="119"/>
      <c r="AE4" s="122"/>
    </row>
    <row r="5" spans="1:31" ht="14.55" customHeight="1">
      <c r="A5" s="85"/>
      <c r="B5" s="96"/>
      <c r="C5" s="97"/>
      <c r="D5" s="87"/>
      <c r="E5" s="90"/>
      <c r="F5" s="91"/>
      <c r="G5" s="5"/>
      <c r="H5" s="85"/>
      <c r="I5" s="90"/>
      <c r="J5" s="99"/>
      <c r="K5" s="87"/>
      <c r="L5" s="90"/>
      <c r="M5" s="91"/>
      <c r="N5" s="5"/>
      <c r="O5" s="85"/>
      <c r="P5" s="90"/>
      <c r="Q5" s="99"/>
      <c r="R5" s="87"/>
      <c r="S5" s="90"/>
      <c r="T5" s="91"/>
      <c r="U5" s="1"/>
      <c r="V5" s="137"/>
      <c r="W5" s="138"/>
      <c r="X5" s="119"/>
      <c r="Y5" s="119"/>
      <c r="Z5" s="133"/>
      <c r="AA5" s="133"/>
      <c r="AB5" s="133"/>
      <c r="AC5" s="119"/>
      <c r="AD5" s="119"/>
      <c r="AE5" s="122"/>
    </row>
    <row r="6" spans="1:31">
      <c r="A6" s="54" t="s">
        <v>3</v>
      </c>
      <c r="B6" s="56" t="s">
        <v>4</v>
      </c>
      <c r="C6" s="57" t="s">
        <v>5</v>
      </c>
      <c r="D6" s="50" t="s">
        <v>3</v>
      </c>
      <c r="E6" s="58" t="s">
        <v>4</v>
      </c>
      <c r="F6" s="59" t="s">
        <v>5</v>
      </c>
      <c r="G6" s="2"/>
      <c r="H6" s="54" t="s">
        <v>3</v>
      </c>
      <c r="I6" s="56" t="s">
        <v>4</v>
      </c>
      <c r="J6" s="57" t="s">
        <v>5</v>
      </c>
      <c r="K6" s="50" t="s">
        <v>3</v>
      </c>
      <c r="L6" s="58" t="s">
        <v>4</v>
      </c>
      <c r="M6" s="59" t="s">
        <v>5</v>
      </c>
      <c r="N6" s="2"/>
      <c r="O6" s="54" t="s">
        <v>3</v>
      </c>
      <c r="P6" s="56" t="s">
        <v>4</v>
      </c>
      <c r="Q6" s="57" t="s">
        <v>5</v>
      </c>
      <c r="R6" s="50" t="s">
        <v>3</v>
      </c>
      <c r="S6" s="58" t="s">
        <v>4</v>
      </c>
      <c r="T6" s="59" t="s">
        <v>5</v>
      </c>
      <c r="U6" s="1"/>
      <c r="V6" s="137"/>
      <c r="W6" s="138"/>
      <c r="X6" s="119"/>
      <c r="Y6" s="119"/>
      <c r="Z6" s="133"/>
      <c r="AA6" s="133"/>
      <c r="AB6" s="133"/>
      <c r="AC6" s="119"/>
      <c r="AD6" s="119"/>
      <c r="AE6" s="122"/>
    </row>
    <row r="7" spans="1:31" ht="15.4">
      <c r="A7" s="55">
        <v>1</v>
      </c>
      <c r="B7" s="6"/>
      <c r="C7" s="62">
        <f>B7</f>
        <v>0</v>
      </c>
      <c r="D7" s="51">
        <v>1</v>
      </c>
      <c r="E7" s="6"/>
      <c r="F7" s="60">
        <f>E7</f>
        <v>0</v>
      </c>
      <c r="G7" s="2"/>
      <c r="H7" s="55">
        <v>1</v>
      </c>
      <c r="I7" s="6"/>
      <c r="J7" s="62">
        <f>I7</f>
        <v>0</v>
      </c>
      <c r="K7" s="52">
        <v>1</v>
      </c>
      <c r="L7" s="6"/>
      <c r="M7" s="60">
        <f>L7</f>
        <v>0</v>
      </c>
      <c r="N7" s="2"/>
      <c r="O7" s="55">
        <v>1</v>
      </c>
      <c r="P7" s="6"/>
      <c r="Q7" s="62">
        <f>P7</f>
        <v>0</v>
      </c>
      <c r="R7" s="52">
        <v>1</v>
      </c>
      <c r="S7" s="6"/>
      <c r="T7" s="66">
        <f>S7</f>
        <v>0</v>
      </c>
      <c r="U7" s="1"/>
      <c r="V7" s="137"/>
      <c r="W7" s="138"/>
      <c r="X7" s="119"/>
      <c r="Y7" s="119"/>
      <c r="Z7" s="133"/>
      <c r="AA7" s="133"/>
      <c r="AB7" s="133"/>
      <c r="AC7" s="119"/>
      <c r="AD7" s="119"/>
      <c r="AE7" s="122"/>
    </row>
    <row r="8" spans="1:31" ht="15.4">
      <c r="A8" s="55">
        <v>2</v>
      </c>
      <c r="B8" s="6"/>
      <c r="C8" s="62">
        <f>C7+B8</f>
        <v>0</v>
      </c>
      <c r="D8" s="51">
        <v>2</v>
      </c>
      <c r="E8" s="6"/>
      <c r="F8" s="60">
        <f>F7+E8</f>
        <v>0</v>
      </c>
      <c r="G8" s="2"/>
      <c r="H8" s="55">
        <v>2</v>
      </c>
      <c r="I8" s="6"/>
      <c r="J8" s="62">
        <f>J7+I8</f>
        <v>0</v>
      </c>
      <c r="K8" s="52">
        <v>2</v>
      </c>
      <c r="L8" s="6"/>
      <c r="M8" s="60">
        <f>M7+L8</f>
        <v>0</v>
      </c>
      <c r="N8" s="2"/>
      <c r="O8" s="55">
        <v>2</v>
      </c>
      <c r="P8" s="6"/>
      <c r="Q8" s="62">
        <f>Q7+P8</f>
        <v>0</v>
      </c>
      <c r="R8" s="52">
        <v>2</v>
      </c>
      <c r="S8" s="6"/>
      <c r="T8" s="66">
        <f>T7+S8</f>
        <v>0</v>
      </c>
      <c r="U8" s="1"/>
      <c r="V8" s="137"/>
      <c r="W8" s="138"/>
      <c r="X8" s="119"/>
      <c r="Y8" s="119"/>
      <c r="Z8" s="133"/>
      <c r="AA8" s="133"/>
      <c r="AB8" s="133"/>
      <c r="AC8" s="119"/>
      <c r="AD8" s="119"/>
      <c r="AE8" s="122"/>
    </row>
    <row r="9" spans="1:31" ht="15.4">
      <c r="A9" s="55">
        <v>3</v>
      </c>
      <c r="B9" s="6"/>
      <c r="C9" s="62">
        <f t="shared" ref="C9:C26" si="0">C8+B9</f>
        <v>0</v>
      </c>
      <c r="D9" s="51">
        <v>3</v>
      </c>
      <c r="E9" s="6"/>
      <c r="F9" s="60">
        <f t="shared" ref="F9:F26" si="1">F8+E9</f>
        <v>0</v>
      </c>
      <c r="G9" s="2"/>
      <c r="H9" s="55">
        <v>3</v>
      </c>
      <c r="I9" s="6"/>
      <c r="J9" s="62">
        <f t="shared" ref="J9:J26" si="2">J8+I9</f>
        <v>0</v>
      </c>
      <c r="K9" s="52">
        <v>3</v>
      </c>
      <c r="L9" s="6"/>
      <c r="M9" s="60">
        <f t="shared" ref="M9:M26" si="3">M8+L9</f>
        <v>0</v>
      </c>
      <c r="N9" s="2"/>
      <c r="O9" s="55">
        <v>3</v>
      </c>
      <c r="P9" s="6"/>
      <c r="Q9" s="62">
        <f t="shared" ref="Q9:Q26" si="4">Q8+P9</f>
        <v>0</v>
      </c>
      <c r="R9" s="52">
        <v>3</v>
      </c>
      <c r="S9" s="6"/>
      <c r="T9" s="66">
        <f t="shared" ref="T9:T26" si="5">T8+S9</f>
        <v>0</v>
      </c>
      <c r="U9" s="1"/>
      <c r="V9" s="21"/>
      <c r="W9" s="22"/>
      <c r="X9" s="119"/>
      <c r="Y9" s="119"/>
      <c r="Z9" s="133"/>
      <c r="AA9" s="133"/>
      <c r="AB9" s="133"/>
      <c r="AC9" s="119"/>
      <c r="AD9" s="119"/>
      <c r="AE9" s="122"/>
    </row>
    <row r="10" spans="1:31" ht="15.75" thickBot="1">
      <c r="A10" s="55">
        <v>4</v>
      </c>
      <c r="B10" s="6"/>
      <c r="C10" s="62">
        <f t="shared" si="0"/>
        <v>0</v>
      </c>
      <c r="D10" s="51">
        <v>4</v>
      </c>
      <c r="E10" s="6"/>
      <c r="F10" s="60">
        <f t="shared" si="1"/>
        <v>0</v>
      </c>
      <c r="G10" s="2"/>
      <c r="H10" s="55">
        <v>4</v>
      </c>
      <c r="I10" s="6"/>
      <c r="J10" s="62">
        <f t="shared" si="2"/>
        <v>0</v>
      </c>
      <c r="K10" s="52">
        <v>4</v>
      </c>
      <c r="L10" s="6"/>
      <c r="M10" s="60">
        <f t="shared" si="3"/>
        <v>0</v>
      </c>
      <c r="N10" s="2"/>
      <c r="O10" s="55">
        <v>4</v>
      </c>
      <c r="P10" s="6"/>
      <c r="Q10" s="62">
        <f t="shared" si="4"/>
        <v>0</v>
      </c>
      <c r="R10" s="52">
        <v>4</v>
      </c>
      <c r="S10" s="6"/>
      <c r="T10" s="66">
        <f t="shared" si="5"/>
        <v>0</v>
      </c>
      <c r="U10" s="1"/>
      <c r="V10" s="23" t="s">
        <v>36</v>
      </c>
      <c r="W10" s="18" t="s">
        <v>6</v>
      </c>
      <c r="X10" s="120"/>
      <c r="Y10" s="120"/>
      <c r="Z10" s="134"/>
      <c r="AA10" s="134"/>
      <c r="AB10" s="134"/>
      <c r="AC10" s="120"/>
      <c r="AD10" s="120"/>
      <c r="AE10" s="123"/>
    </row>
    <row r="11" spans="1:31" ht="15.75" thickBot="1">
      <c r="A11" s="55">
        <v>5</v>
      </c>
      <c r="B11" s="6"/>
      <c r="C11" s="62">
        <f t="shared" si="0"/>
        <v>0</v>
      </c>
      <c r="D11" s="51">
        <v>5</v>
      </c>
      <c r="E11" s="6"/>
      <c r="F11" s="60">
        <f t="shared" si="1"/>
        <v>0</v>
      </c>
      <c r="G11" s="2"/>
      <c r="H11" s="55">
        <v>5</v>
      </c>
      <c r="I11" s="6"/>
      <c r="J11" s="62">
        <f t="shared" si="2"/>
        <v>0</v>
      </c>
      <c r="K11" s="52">
        <v>5</v>
      </c>
      <c r="L11" s="6"/>
      <c r="M11" s="60">
        <f t="shared" si="3"/>
        <v>0</v>
      </c>
      <c r="N11" s="2"/>
      <c r="O11" s="55">
        <v>5</v>
      </c>
      <c r="P11" s="6"/>
      <c r="Q11" s="62">
        <f t="shared" si="4"/>
        <v>0</v>
      </c>
      <c r="R11" s="52">
        <v>5</v>
      </c>
      <c r="S11" s="6"/>
      <c r="T11" s="66">
        <f t="shared" si="5"/>
        <v>0</v>
      </c>
      <c r="U11" s="1"/>
      <c r="V11" s="28" t="s">
        <v>19</v>
      </c>
      <c r="W11" s="29">
        <f>B4</f>
        <v>0</v>
      </c>
      <c r="X11" s="43"/>
      <c r="Y11" s="43"/>
      <c r="Z11" s="30">
        <f>C27</f>
        <v>0</v>
      </c>
      <c r="AA11" s="30">
        <f>COUNT(B7:B26)</f>
        <v>0</v>
      </c>
      <c r="AB11" s="74" t="e">
        <f>Z11/AA11</f>
        <v>#DIV/0!</v>
      </c>
      <c r="AC11" s="30">
        <f>X11+Z11</f>
        <v>0</v>
      </c>
      <c r="AD11" s="30">
        <f>Y11+AA11</f>
        <v>0</v>
      </c>
      <c r="AE11" s="68" t="e">
        <f>AC11/AD11</f>
        <v>#DIV/0!</v>
      </c>
    </row>
    <row r="12" spans="1:31" ht="15.75" thickBot="1">
      <c r="A12" s="55">
        <v>6</v>
      </c>
      <c r="B12" s="6"/>
      <c r="C12" s="62">
        <f t="shared" si="0"/>
        <v>0</v>
      </c>
      <c r="D12" s="51">
        <v>6</v>
      </c>
      <c r="E12" s="6"/>
      <c r="F12" s="60">
        <f t="shared" si="1"/>
        <v>0</v>
      </c>
      <c r="G12" s="2"/>
      <c r="H12" s="55">
        <v>6</v>
      </c>
      <c r="I12" s="6"/>
      <c r="J12" s="62">
        <f t="shared" si="2"/>
        <v>0</v>
      </c>
      <c r="K12" s="52">
        <v>6</v>
      </c>
      <c r="L12" s="6"/>
      <c r="M12" s="60">
        <f t="shared" si="3"/>
        <v>0</v>
      </c>
      <c r="N12" s="2"/>
      <c r="O12" s="55">
        <v>6</v>
      </c>
      <c r="P12" s="6"/>
      <c r="Q12" s="62">
        <f t="shared" si="4"/>
        <v>0</v>
      </c>
      <c r="R12" s="52">
        <v>6</v>
      </c>
      <c r="S12" s="6"/>
      <c r="T12" s="66">
        <f t="shared" si="5"/>
        <v>0</v>
      </c>
      <c r="U12" s="1"/>
      <c r="V12" s="139" t="s">
        <v>7</v>
      </c>
      <c r="W12" s="140"/>
      <c r="X12" s="130" t="s">
        <v>8</v>
      </c>
      <c r="Y12" s="131"/>
      <c r="Z12" s="42"/>
      <c r="AA12" s="39"/>
      <c r="AB12" s="75"/>
      <c r="AC12" s="39"/>
      <c r="AD12" s="39"/>
      <c r="AE12" s="69"/>
    </row>
    <row r="13" spans="1:31" ht="15.75" thickBot="1">
      <c r="A13" s="55">
        <v>7</v>
      </c>
      <c r="B13" s="6"/>
      <c r="C13" s="62">
        <f t="shared" si="0"/>
        <v>0</v>
      </c>
      <c r="D13" s="51">
        <v>7</v>
      </c>
      <c r="E13" s="6"/>
      <c r="F13" s="60">
        <f t="shared" si="1"/>
        <v>0</v>
      </c>
      <c r="G13" s="2"/>
      <c r="H13" s="55">
        <v>7</v>
      </c>
      <c r="I13" s="6"/>
      <c r="J13" s="62">
        <f t="shared" si="2"/>
        <v>0</v>
      </c>
      <c r="K13" s="52">
        <v>7</v>
      </c>
      <c r="L13" s="6"/>
      <c r="M13" s="60">
        <f t="shared" si="3"/>
        <v>0</v>
      </c>
      <c r="N13" s="2"/>
      <c r="O13" s="55">
        <v>7</v>
      </c>
      <c r="P13" s="6"/>
      <c r="Q13" s="62">
        <f t="shared" si="4"/>
        <v>0</v>
      </c>
      <c r="R13" s="52">
        <v>7</v>
      </c>
      <c r="S13" s="6"/>
      <c r="T13" s="66">
        <f t="shared" si="5"/>
        <v>0</v>
      </c>
      <c r="U13" s="1"/>
      <c r="V13" s="31" t="s">
        <v>23</v>
      </c>
      <c r="W13" s="26">
        <f>E4</f>
        <v>0</v>
      </c>
      <c r="X13" s="44"/>
      <c r="Y13" s="44"/>
      <c r="Z13" s="27">
        <f>F27</f>
        <v>0</v>
      </c>
      <c r="AA13" s="27">
        <f>COUNT(E7:E26)</f>
        <v>0</v>
      </c>
      <c r="AB13" s="76" t="e">
        <f>Z13/AA13</f>
        <v>#DIV/0!</v>
      </c>
      <c r="AC13" s="27">
        <f>X13+Z13</f>
        <v>0</v>
      </c>
      <c r="AD13" s="27">
        <f>Y13+AA13</f>
        <v>0</v>
      </c>
      <c r="AE13" s="70" t="e">
        <f>AC13/AD13</f>
        <v>#DIV/0!</v>
      </c>
    </row>
    <row r="14" spans="1:31" ht="15.75" thickBot="1">
      <c r="A14" s="55">
        <v>8</v>
      </c>
      <c r="B14" s="6"/>
      <c r="C14" s="62">
        <f t="shared" si="0"/>
        <v>0</v>
      </c>
      <c r="D14" s="51">
        <v>8</v>
      </c>
      <c r="E14" s="6"/>
      <c r="F14" s="60">
        <f t="shared" si="1"/>
        <v>0</v>
      </c>
      <c r="G14" s="2"/>
      <c r="H14" s="55">
        <v>8</v>
      </c>
      <c r="I14" s="6"/>
      <c r="J14" s="62">
        <f t="shared" si="2"/>
        <v>0</v>
      </c>
      <c r="K14" s="52">
        <v>8</v>
      </c>
      <c r="L14" s="6"/>
      <c r="M14" s="60">
        <f t="shared" si="3"/>
        <v>0</v>
      </c>
      <c r="N14" s="2"/>
      <c r="O14" s="55">
        <v>8</v>
      </c>
      <c r="P14" s="6"/>
      <c r="Q14" s="62">
        <f t="shared" si="4"/>
        <v>0</v>
      </c>
      <c r="R14" s="52">
        <v>8</v>
      </c>
      <c r="S14" s="6"/>
      <c r="T14" s="66">
        <f t="shared" si="5"/>
        <v>0</v>
      </c>
      <c r="U14" s="1"/>
      <c r="V14" s="24"/>
      <c r="W14" s="25"/>
      <c r="X14" s="40"/>
      <c r="Y14" s="40"/>
      <c r="Z14" s="41"/>
      <c r="AA14" s="41"/>
      <c r="AB14" s="77"/>
      <c r="AC14" s="41"/>
      <c r="AD14" s="41"/>
      <c r="AE14" s="71"/>
    </row>
    <row r="15" spans="1:31" ht="15.75" thickBot="1">
      <c r="A15" s="55">
        <v>9</v>
      </c>
      <c r="B15" s="6"/>
      <c r="C15" s="62">
        <f t="shared" si="0"/>
        <v>0</v>
      </c>
      <c r="D15" s="51">
        <v>9</v>
      </c>
      <c r="E15" s="6"/>
      <c r="F15" s="60">
        <f t="shared" si="1"/>
        <v>0</v>
      </c>
      <c r="G15" s="2"/>
      <c r="H15" s="55">
        <v>9</v>
      </c>
      <c r="I15" s="6"/>
      <c r="J15" s="62">
        <f t="shared" si="2"/>
        <v>0</v>
      </c>
      <c r="K15" s="52">
        <v>9</v>
      </c>
      <c r="L15" s="6"/>
      <c r="M15" s="60">
        <f t="shared" si="3"/>
        <v>0</v>
      </c>
      <c r="N15" s="2"/>
      <c r="O15" s="55">
        <v>9</v>
      </c>
      <c r="P15" s="6"/>
      <c r="Q15" s="62">
        <f t="shared" si="4"/>
        <v>0</v>
      </c>
      <c r="R15" s="52">
        <v>9</v>
      </c>
      <c r="S15" s="6"/>
      <c r="T15" s="66">
        <f t="shared" si="5"/>
        <v>0</v>
      </c>
      <c r="U15" s="1"/>
      <c r="V15" s="32" t="s">
        <v>19</v>
      </c>
      <c r="W15" s="33">
        <f>I4</f>
        <v>0</v>
      </c>
      <c r="X15" s="43"/>
      <c r="Y15" s="43"/>
      <c r="Z15" s="34">
        <f>J27</f>
        <v>0</v>
      </c>
      <c r="AA15" s="34">
        <f>COUNT(I7:I26)</f>
        <v>0</v>
      </c>
      <c r="AB15" s="78" t="e">
        <f>Z15/AA15</f>
        <v>#DIV/0!</v>
      </c>
      <c r="AC15" s="34">
        <f>X15+Z15</f>
        <v>0</v>
      </c>
      <c r="AD15" s="34">
        <f>Y15+AA15</f>
        <v>0</v>
      </c>
      <c r="AE15" s="72" t="e">
        <f>AC15/AD15</f>
        <v>#DIV/0!</v>
      </c>
    </row>
    <row r="16" spans="1:31" ht="15.75" thickBot="1">
      <c r="A16" s="55">
        <v>10</v>
      </c>
      <c r="B16" s="6"/>
      <c r="C16" s="62">
        <f t="shared" si="0"/>
        <v>0</v>
      </c>
      <c r="D16" s="51">
        <v>10</v>
      </c>
      <c r="E16" s="6"/>
      <c r="F16" s="60">
        <f t="shared" si="1"/>
        <v>0</v>
      </c>
      <c r="G16" s="2"/>
      <c r="H16" s="55">
        <v>10</v>
      </c>
      <c r="I16" s="6"/>
      <c r="J16" s="62">
        <f t="shared" si="2"/>
        <v>0</v>
      </c>
      <c r="K16" s="52">
        <v>10</v>
      </c>
      <c r="L16" s="6"/>
      <c r="M16" s="60">
        <f t="shared" si="3"/>
        <v>0</v>
      </c>
      <c r="N16" s="2"/>
      <c r="O16" s="55">
        <v>10</v>
      </c>
      <c r="P16" s="6"/>
      <c r="Q16" s="62">
        <f t="shared" si="4"/>
        <v>0</v>
      </c>
      <c r="R16" s="52">
        <v>10</v>
      </c>
      <c r="S16" s="6"/>
      <c r="T16" s="66">
        <f t="shared" si="5"/>
        <v>0</v>
      </c>
      <c r="U16" s="1"/>
      <c r="V16" s="141" t="s">
        <v>9</v>
      </c>
      <c r="W16" s="140"/>
      <c r="X16" s="130" t="s">
        <v>8</v>
      </c>
      <c r="Y16" s="131"/>
      <c r="Z16" s="42"/>
      <c r="AA16" s="39"/>
      <c r="AB16" s="75"/>
      <c r="AC16" s="39"/>
      <c r="AD16" s="39"/>
      <c r="AE16" s="69"/>
    </row>
    <row r="17" spans="1:31" ht="15.75" thickBot="1">
      <c r="A17" s="55">
        <v>11</v>
      </c>
      <c r="B17" s="6"/>
      <c r="C17" s="62">
        <f t="shared" si="0"/>
        <v>0</v>
      </c>
      <c r="D17" s="51">
        <v>11</v>
      </c>
      <c r="E17" s="6"/>
      <c r="F17" s="60">
        <f t="shared" si="1"/>
        <v>0</v>
      </c>
      <c r="G17" s="2"/>
      <c r="H17" s="55">
        <v>11</v>
      </c>
      <c r="I17" s="6"/>
      <c r="J17" s="62">
        <f t="shared" si="2"/>
        <v>0</v>
      </c>
      <c r="K17" s="52">
        <v>11</v>
      </c>
      <c r="L17" s="6"/>
      <c r="M17" s="60">
        <f t="shared" si="3"/>
        <v>0</v>
      </c>
      <c r="N17" s="2"/>
      <c r="O17" s="55">
        <v>11</v>
      </c>
      <c r="P17" s="6"/>
      <c r="Q17" s="62">
        <f t="shared" si="4"/>
        <v>0</v>
      </c>
      <c r="R17" s="52">
        <v>11</v>
      </c>
      <c r="S17" s="6"/>
      <c r="T17" s="66">
        <f t="shared" si="5"/>
        <v>0</v>
      </c>
      <c r="U17" s="1"/>
      <c r="V17" s="35" t="s">
        <v>23</v>
      </c>
      <c r="W17" s="36">
        <f>L4</f>
        <v>0</v>
      </c>
      <c r="X17" s="44"/>
      <c r="Y17" s="44"/>
      <c r="Z17" s="37">
        <f>M27</f>
        <v>0</v>
      </c>
      <c r="AA17" s="37">
        <f>COUNT(L7:L26)</f>
        <v>0</v>
      </c>
      <c r="AB17" s="79" t="e">
        <f>Z17/AA17</f>
        <v>#DIV/0!</v>
      </c>
      <c r="AC17" s="37">
        <f>X17+Z17</f>
        <v>0</v>
      </c>
      <c r="AD17" s="37">
        <f>Y17+AA17</f>
        <v>0</v>
      </c>
      <c r="AE17" s="73" t="e">
        <f>AC17/AD17</f>
        <v>#DIV/0!</v>
      </c>
    </row>
    <row r="18" spans="1:31" ht="15.75" thickBot="1">
      <c r="A18" s="55">
        <v>12</v>
      </c>
      <c r="B18" s="6"/>
      <c r="C18" s="62">
        <f t="shared" si="0"/>
        <v>0</v>
      </c>
      <c r="D18" s="51">
        <v>12</v>
      </c>
      <c r="E18" s="6"/>
      <c r="F18" s="60">
        <f t="shared" si="1"/>
        <v>0</v>
      </c>
      <c r="G18" s="2"/>
      <c r="H18" s="55">
        <v>12</v>
      </c>
      <c r="I18" s="6"/>
      <c r="J18" s="62">
        <f t="shared" si="2"/>
        <v>0</v>
      </c>
      <c r="K18" s="52">
        <v>12</v>
      </c>
      <c r="L18" s="6"/>
      <c r="M18" s="60">
        <f t="shared" si="3"/>
        <v>0</v>
      </c>
      <c r="N18" s="2"/>
      <c r="O18" s="55">
        <v>12</v>
      </c>
      <c r="P18" s="6"/>
      <c r="Q18" s="62">
        <f t="shared" si="4"/>
        <v>0</v>
      </c>
      <c r="R18" s="52">
        <v>12</v>
      </c>
      <c r="S18" s="6"/>
      <c r="T18" s="66">
        <f t="shared" si="5"/>
        <v>0</v>
      </c>
      <c r="U18" s="1"/>
      <c r="V18" s="24"/>
      <c r="W18" s="25"/>
      <c r="X18" s="48"/>
      <c r="Y18" s="40"/>
      <c r="Z18" s="41"/>
      <c r="AA18" s="41"/>
      <c r="AB18" s="77"/>
      <c r="AC18" s="41"/>
      <c r="AD18" s="41"/>
      <c r="AE18" s="71"/>
    </row>
    <row r="19" spans="1:31" ht="15.75" thickBot="1">
      <c r="A19" s="55">
        <v>13</v>
      </c>
      <c r="B19" s="6"/>
      <c r="C19" s="62">
        <f t="shared" si="0"/>
        <v>0</v>
      </c>
      <c r="D19" s="51">
        <v>13</v>
      </c>
      <c r="E19" s="6"/>
      <c r="F19" s="60">
        <f t="shared" si="1"/>
        <v>0</v>
      </c>
      <c r="G19" s="2"/>
      <c r="H19" s="55">
        <v>13</v>
      </c>
      <c r="I19" s="6"/>
      <c r="J19" s="62">
        <f t="shared" si="2"/>
        <v>0</v>
      </c>
      <c r="K19" s="52">
        <v>13</v>
      </c>
      <c r="L19" s="6"/>
      <c r="M19" s="60">
        <f t="shared" si="3"/>
        <v>0</v>
      </c>
      <c r="N19" s="2"/>
      <c r="O19" s="55">
        <v>13</v>
      </c>
      <c r="P19" s="6"/>
      <c r="Q19" s="62">
        <f t="shared" si="4"/>
        <v>0</v>
      </c>
      <c r="R19" s="52">
        <v>13</v>
      </c>
      <c r="S19" s="6"/>
      <c r="T19" s="66">
        <f t="shared" si="5"/>
        <v>0</v>
      </c>
      <c r="U19" s="1"/>
      <c r="V19" s="38" t="s">
        <v>19</v>
      </c>
      <c r="W19" s="29">
        <f>P4</f>
        <v>0</v>
      </c>
      <c r="X19" s="43"/>
      <c r="Y19" s="43"/>
      <c r="Z19" s="30">
        <f>Q27</f>
        <v>0</v>
      </c>
      <c r="AA19" s="30">
        <f>COUNT(P7:P26)</f>
        <v>0</v>
      </c>
      <c r="AB19" s="74" t="e">
        <f>Z19/AA19</f>
        <v>#DIV/0!</v>
      </c>
      <c r="AC19" s="30">
        <f>X19+Z19</f>
        <v>0</v>
      </c>
      <c r="AD19" s="30">
        <f>Y19+AA19</f>
        <v>0</v>
      </c>
      <c r="AE19" s="68" t="e">
        <f>AC19/AD19</f>
        <v>#DIV/0!</v>
      </c>
    </row>
    <row r="20" spans="1:31" ht="15.75" thickBot="1">
      <c r="A20" s="55">
        <v>14</v>
      </c>
      <c r="B20" s="6"/>
      <c r="C20" s="62">
        <f t="shared" si="0"/>
        <v>0</v>
      </c>
      <c r="D20" s="51">
        <v>14</v>
      </c>
      <c r="E20" s="6"/>
      <c r="F20" s="60">
        <f t="shared" si="1"/>
        <v>0</v>
      </c>
      <c r="G20" s="2"/>
      <c r="H20" s="55">
        <v>14</v>
      </c>
      <c r="I20" s="6"/>
      <c r="J20" s="62">
        <f t="shared" si="2"/>
        <v>0</v>
      </c>
      <c r="K20" s="52">
        <v>14</v>
      </c>
      <c r="L20" s="6"/>
      <c r="M20" s="60">
        <f t="shared" si="3"/>
        <v>0</v>
      </c>
      <c r="N20" s="2"/>
      <c r="O20" s="55">
        <v>14</v>
      </c>
      <c r="P20" s="6"/>
      <c r="Q20" s="62">
        <f t="shared" si="4"/>
        <v>0</v>
      </c>
      <c r="R20" s="52">
        <v>14</v>
      </c>
      <c r="S20" s="6"/>
      <c r="T20" s="66">
        <f t="shared" si="5"/>
        <v>0</v>
      </c>
      <c r="U20" s="1"/>
      <c r="V20" s="142" t="s">
        <v>10</v>
      </c>
      <c r="W20" s="143"/>
      <c r="X20" s="130" t="s">
        <v>8</v>
      </c>
      <c r="Y20" s="131"/>
      <c r="Z20" s="42"/>
      <c r="AA20" s="39"/>
      <c r="AB20" s="75"/>
      <c r="AC20" s="39"/>
      <c r="AD20" s="39"/>
      <c r="AE20" s="69"/>
    </row>
    <row r="21" spans="1:31" ht="15.75" thickBot="1">
      <c r="A21" s="55">
        <v>15</v>
      </c>
      <c r="B21" s="6"/>
      <c r="C21" s="62">
        <f t="shared" si="0"/>
        <v>0</v>
      </c>
      <c r="D21" s="51">
        <v>15</v>
      </c>
      <c r="E21" s="6"/>
      <c r="F21" s="60">
        <f t="shared" si="1"/>
        <v>0</v>
      </c>
      <c r="G21" s="2"/>
      <c r="H21" s="55">
        <v>15</v>
      </c>
      <c r="I21" s="6"/>
      <c r="J21" s="62">
        <f t="shared" si="2"/>
        <v>0</v>
      </c>
      <c r="K21" s="52">
        <v>15</v>
      </c>
      <c r="L21" s="6"/>
      <c r="M21" s="60">
        <f t="shared" si="3"/>
        <v>0</v>
      </c>
      <c r="N21" s="2"/>
      <c r="O21" s="55">
        <v>15</v>
      </c>
      <c r="P21" s="6"/>
      <c r="Q21" s="62">
        <f t="shared" si="4"/>
        <v>0</v>
      </c>
      <c r="R21" s="52">
        <v>15</v>
      </c>
      <c r="S21" s="6"/>
      <c r="T21" s="66">
        <f t="shared" si="5"/>
        <v>0</v>
      </c>
      <c r="U21" s="1"/>
      <c r="V21" s="31" t="s">
        <v>23</v>
      </c>
      <c r="W21" s="26">
        <f>S4</f>
        <v>0</v>
      </c>
      <c r="X21" s="44"/>
      <c r="Y21" s="44"/>
      <c r="Z21" s="27">
        <f>T27</f>
        <v>0</v>
      </c>
      <c r="AA21" s="27">
        <f>COUNT(S7:S26)</f>
        <v>0</v>
      </c>
      <c r="AB21" s="76" t="e">
        <f>Z21/AA21</f>
        <v>#DIV/0!</v>
      </c>
      <c r="AC21" s="27">
        <f>X21+Z21</f>
        <v>0</v>
      </c>
      <c r="AD21" s="27">
        <f>Y21+AA21</f>
        <v>0</v>
      </c>
      <c r="AE21" s="70" t="e">
        <f>AC21/AD21</f>
        <v>#DIV/0!</v>
      </c>
    </row>
    <row r="22" spans="1:31" ht="15.75" thickBot="1">
      <c r="A22" s="55">
        <v>16</v>
      </c>
      <c r="B22" s="6"/>
      <c r="C22" s="62">
        <f t="shared" si="0"/>
        <v>0</v>
      </c>
      <c r="D22" s="51">
        <v>16</v>
      </c>
      <c r="E22" s="6"/>
      <c r="F22" s="60">
        <f t="shared" si="1"/>
        <v>0</v>
      </c>
      <c r="G22" s="2"/>
      <c r="H22" s="55">
        <v>16</v>
      </c>
      <c r="I22" s="6"/>
      <c r="J22" s="62">
        <f t="shared" si="2"/>
        <v>0</v>
      </c>
      <c r="K22" s="52">
        <v>16</v>
      </c>
      <c r="L22" s="6"/>
      <c r="M22" s="60">
        <f t="shared" si="3"/>
        <v>0</v>
      </c>
      <c r="N22" s="2"/>
      <c r="O22" s="55">
        <v>16</v>
      </c>
      <c r="P22" s="6"/>
      <c r="Q22" s="62">
        <f t="shared" si="4"/>
        <v>0</v>
      </c>
      <c r="R22" s="52">
        <v>16</v>
      </c>
      <c r="S22" s="6"/>
      <c r="T22" s="66">
        <f t="shared" si="5"/>
        <v>0</v>
      </c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1:31" ht="15.4">
      <c r="A23" s="55">
        <v>17</v>
      </c>
      <c r="B23" s="6"/>
      <c r="C23" s="62">
        <f t="shared" si="0"/>
        <v>0</v>
      </c>
      <c r="D23" s="51">
        <v>17</v>
      </c>
      <c r="E23" s="6"/>
      <c r="F23" s="60">
        <f t="shared" si="1"/>
        <v>0</v>
      </c>
      <c r="G23" s="2"/>
      <c r="H23" s="55">
        <v>17</v>
      </c>
      <c r="I23" s="6"/>
      <c r="J23" s="62">
        <f t="shared" si="2"/>
        <v>0</v>
      </c>
      <c r="K23" s="52">
        <v>17</v>
      </c>
      <c r="L23" s="6"/>
      <c r="M23" s="60">
        <f t="shared" si="3"/>
        <v>0</v>
      </c>
      <c r="N23" s="2"/>
      <c r="O23" s="55">
        <v>17</v>
      </c>
      <c r="P23" s="6"/>
      <c r="Q23" s="62">
        <f t="shared" si="4"/>
        <v>0</v>
      </c>
      <c r="R23" s="52">
        <v>17</v>
      </c>
      <c r="S23" s="6"/>
      <c r="T23" s="66">
        <f t="shared" si="5"/>
        <v>0</v>
      </c>
      <c r="U23" s="20"/>
      <c r="V23" s="127" t="s">
        <v>35</v>
      </c>
      <c r="W23" s="128"/>
      <c r="X23" s="128"/>
      <c r="Y23" s="129"/>
      <c r="Z23" s="1"/>
      <c r="AA23" s="1"/>
      <c r="AB23" s="1"/>
      <c r="AC23" s="1"/>
      <c r="AD23" s="1"/>
      <c r="AE23" s="1"/>
    </row>
    <row r="24" spans="1:31" ht="15.75" thickBot="1">
      <c r="A24" s="55">
        <v>18</v>
      </c>
      <c r="B24" s="6"/>
      <c r="C24" s="62">
        <f t="shared" si="0"/>
        <v>0</v>
      </c>
      <c r="D24" s="51">
        <v>18</v>
      </c>
      <c r="E24" s="6"/>
      <c r="F24" s="60">
        <f t="shared" si="1"/>
        <v>0</v>
      </c>
      <c r="G24" s="2"/>
      <c r="H24" s="55">
        <v>18</v>
      </c>
      <c r="I24" s="6"/>
      <c r="J24" s="62">
        <f t="shared" si="2"/>
        <v>0</v>
      </c>
      <c r="K24" s="52">
        <v>18</v>
      </c>
      <c r="L24" s="6"/>
      <c r="M24" s="60">
        <f t="shared" si="3"/>
        <v>0</v>
      </c>
      <c r="N24" s="2"/>
      <c r="O24" s="55">
        <v>18</v>
      </c>
      <c r="P24" s="6"/>
      <c r="Q24" s="62">
        <f t="shared" si="4"/>
        <v>0</v>
      </c>
      <c r="R24" s="52">
        <v>18</v>
      </c>
      <c r="S24" s="6"/>
      <c r="T24" s="66">
        <f t="shared" si="5"/>
        <v>0</v>
      </c>
      <c r="U24" s="1"/>
      <c r="V24" s="124" t="s">
        <v>34</v>
      </c>
      <c r="W24" s="125"/>
      <c r="X24" s="125"/>
      <c r="Y24" s="126"/>
      <c r="Z24" s="1"/>
      <c r="AA24" s="1"/>
      <c r="AB24" s="1"/>
      <c r="AC24" s="1"/>
      <c r="AD24" s="1"/>
      <c r="AE24" s="1"/>
    </row>
    <row r="25" spans="1:31" ht="15.75">
      <c r="A25" s="55">
        <v>19</v>
      </c>
      <c r="B25" s="6"/>
      <c r="C25" s="62">
        <f t="shared" si="0"/>
        <v>0</v>
      </c>
      <c r="D25" s="51">
        <v>19</v>
      </c>
      <c r="E25" s="6"/>
      <c r="F25" s="60">
        <f t="shared" si="1"/>
        <v>0</v>
      </c>
      <c r="G25" s="2"/>
      <c r="H25" s="55">
        <v>19</v>
      </c>
      <c r="I25" s="6"/>
      <c r="J25" s="62">
        <f t="shared" si="2"/>
        <v>0</v>
      </c>
      <c r="K25" s="52">
        <v>19</v>
      </c>
      <c r="L25" s="6"/>
      <c r="M25" s="60">
        <f t="shared" si="3"/>
        <v>0</v>
      </c>
      <c r="N25" s="2"/>
      <c r="O25" s="55">
        <v>19</v>
      </c>
      <c r="P25" s="6"/>
      <c r="Q25" s="62">
        <f t="shared" si="4"/>
        <v>0</v>
      </c>
      <c r="R25" s="52">
        <v>19</v>
      </c>
      <c r="S25" s="6"/>
      <c r="T25" s="66">
        <f t="shared" si="5"/>
        <v>0</v>
      </c>
      <c r="U25" s="1"/>
      <c r="V25" s="92" t="s">
        <v>41</v>
      </c>
      <c r="W25" s="93"/>
      <c r="X25" s="93"/>
      <c r="Y25" s="94"/>
      <c r="Z25" s="1"/>
      <c r="AA25" s="1"/>
      <c r="AB25" s="1"/>
      <c r="AC25" s="1"/>
      <c r="AD25" s="1"/>
      <c r="AE25" s="1"/>
    </row>
    <row r="26" spans="1:31" ht="16.149999999999999" thickBot="1">
      <c r="A26" s="55">
        <v>20</v>
      </c>
      <c r="B26" s="6"/>
      <c r="C26" s="62">
        <f t="shared" si="0"/>
        <v>0</v>
      </c>
      <c r="D26" s="51">
        <v>20</v>
      </c>
      <c r="E26" s="6"/>
      <c r="F26" s="60">
        <f t="shared" si="1"/>
        <v>0</v>
      </c>
      <c r="G26" s="2"/>
      <c r="H26" s="55">
        <v>20</v>
      </c>
      <c r="I26" s="6"/>
      <c r="J26" s="62">
        <f t="shared" si="2"/>
        <v>0</v>
      </c>
      <c r="K26" s="52">
        <v>20</v>
      </c>
      <c r="L26" s="6"/>
      <c r="M26" s="60">
        <f t="shared" si="3"/>
        <v>0</v>
      </c>
      <c r="N26" s="2"/>
      <c r="O26" s="55">
        <v>20</v>
      </c>
      <c r="P26" s="6"/>
      <c r="Q26" s="62">
        <f t="shared" si="4"/>
        <v>0</v>
      </c>
      <c r="R26" s="52">
        <v>20</v>
      </c>
      <c r="S26" s="6"/>
      <c r="T26" s="66">
        <f t="shared" si="5"/>
        <v>0</v>
      </c>
      <c r="U26" s="1"/>
      <c r="V26" s="47" t="s">
        <v>37</v>
      </c>
      <c r="W26" s="46"/>
      <c r="X26" s="108" t="s">
        <v>39</v>
      </c>
      <c r="Y26" s="109"/>
    </row>
    <row r="27" spans="1:31" ht="16.149999999999999" thickBot="1">
      <c r="A27" s="100" t="s">
        <v>5</v>
      </c>
      <c r="B27" s="101"/>
      <c r="C27" s="63">
        <f>C26</f>
        <v>0</v>
      </c>
      <c r="D27" s="102" t="s">
        <v>5</v>
      </c>
      <c r="E27" s="103"/>
      <c r="F27" s="61">
        <f>F26</f>
        <v>0</v>
      </c>
      <c r="G27" s="4"/>
      <c r="H27" s="104" t="s">
        <v>5</v>
      </c>
      <c r="I27" s="105"/>
      <c r="J27" s="63">
        <f>J26</f>
        <v>0</v>
      </c>
      <c r="K27" s="102" t="s">
        <v>5</v>
      </c>
      <c r="L27" s="103"/>
      <c r="M27" s="61">
        <f>M26</f>
        <v>0</v>
      </c>
      <c r="N27" s="3"/>
      <c r="O27" s="104" t="s">
        <v>5</v>
      </c>
      <c r="P27" s="105"/>
      <c r="Q27" s="63">
        <f>Q26</f>
        <v>0</v>
      </c>
      <c r="R27" s="102" t="s">
        <v>5</v>
      </c>
      <c r="S27" s="103"/>
      <c r="T27" s="61">
        <f>T26</f>
        <v>0</v>
      </c>
      <c r="U27" s="1"/>
      <c r="V27" s="45" t="s">
        <v>38</v>
      </c>
      <c r="W27" s="174"/>
      <c r="X27" s="82" t="s">
        <v>30</v>
      </c>
      <c r="Y27" s="83"/>
    </row>
    <row r="28" spans="1:31">
      <c r="U28" s="1"/>
    </row>
    <row r="29" spans="1:31">
      <c r="U29" s="1"/>
    </row>
    <row r="30" spans="1:31" ht="15.75">
      <c r="U30" s="1"/>
      <c r="W30" s="9"/>
    </row>
    <row r="31" spans="1:31">
      <c r="U31" s="1"/>
    </row>
  </sheetData>
  <sheetProtection password="CF6E" sheet="1" objects="1" scenarios="1" selectLockedCells="1"/>
  <mergeCells count="53">
    <mergeCell ref="AB1:AB10"/>
    <mergeCell ref="I3:J3"/>
    <mergeCell ref="L3:M3"/>
    <mergeCell ref="P3:Q3"/>
    <mergeCell ref="S3:T3"/>
    <mergeCell ref="L4:M5"/>
    <mergeCell ref="P4:Q5"/>
    <mergeCell ref="Q1:T1"/>
    <mergeCell ref="R4:R5"/>
    <mergeCell ref="O4:O5"/>
    <mergeCell ref="K4:K5"/>
    <mergeCell ref="M1:P1"/>
    <mergeCell ref="A1:I1"/>
    <mergeCell ref="S2:T2"/>
    <mergeCell ref="I2:J2"/>
    <mergeCell ref="D2:H2"/>
    <mergeCell ref="AC1:AC10"/>
    <mergeCell ref="AD1:AD10"/>
    <mergeCell ref="AE1:AE10"/>
    <mergeCell ref="V24:Y24"/>
    <mergeCell ref="V23:Y23"/>
    <mergeCell ref="X20:Y20"/>
    <mergeCell ref="X12:Y12"/>
    <mergeCell ref="AA1:AA10"/>
    <mergeCell ref="X1:X10"/>
    <mergeCell ref="Y1:Y10"/>
    <mergeCell ref="Z1:Z10"/>
    <mergeCell ref="X16:Y16"/>
    <mergeCell ref="V1:W8"/>
    <mergeCell ref="V12:W12"/>
    <mergeCell ref="V16:W16"/>
    <mergeCell ref="V20:W20"/>
    <mergeCell ref="E3:F3"/>
    <mergeCell ref="X26:Y26"/>
    <mergeCell ref="A2:C2"/>
    <mergeCell ref="K2:M2"/>
    <mergeCell ref="B3:C3"/>
    <mergeCell ref="N2:R2"/>
    <mergeCell ref="X27:Y27"/>
    <mergeCell ref="H4:H5"/>
    <mergeCell ref="D4:D5"/>
    <mergeCell ref="A4:A5"/>
    <mergeCell ref="S4:T5"/>
    <mergeCell ref="V25:Y25"/>
    <mergeCell ref="B4:C5"/>
    <mergeCell ref="E4:F5"/>
    <mergeCell ref="I4:J5"/>
    <mergeCell ref="A27:B27"/>
    <mergeCell ref="R27:S27"/>
    <mergeCell ref="O27:P27"/>
    <mergeCell ref="H27:I27"/>
    <mergeCell ref="K27:L27"/>
    <mergeCell ref="D27:E27"/>
  </mergeCells>
  <pageMargins left="0.7" right="0.7" top="0.78740157499999996" bottom="0.78740157499999996" header="0.3" footer="0.3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showGridLines="0" showRowColHeaders="0" workbookViewId="0">
      <selection activeCell="D1" sqref="D1:J4"/>
    </sheetView>
  </sheetViews>
  <sheetFormatPr defaultRowHeight="14.25"/>
  <cols>
    <col min="1" max="1" width="2.59765625" customWidth="1"/>
    <col min="2" max="2" width="20.59765625" customWidth="1"/>
    <col min="3" max="5" width="5.59765625" customWidth="1"/>
    <col min="6" max="6" width="1.53125" customWidth="1"/>
    <col min="7" max="7" width="20.59765625" customWidth="1"/>
    <col min="8" max="9" width="5.59765625" customWidth="1"/>
    <col min="10" max="10" width="2.59765625" customWidth="1"/>
  </cols>
  <sheetData>
    <row r="1" spans="1:10" s="7" customFormat="1" ht="15.75">
      <c r="A1" s="159" t="s">
        <v>19</v>
      </c>
      <c r="B1" s="160"/>
      <c r="C1" s="160"/>
      <c r="D1" s="160">
        <f>'1.Liga'!D2</f>
        <v>0</v>
      </c>
      <c r="E1" s="165"/>
      <c r="F1" s="165"/>
      <c r="G1" s="165"/>
      <c r="H1" s="165"/>
      <c r="I1" s="165"/>
      <c r="J1" s="166"/>
    </row>
    <row r="2" spans="1:10" s="7" customFormat="1" ht="15.75">
      <c r="A2" s="161" t="s">
        <v>23</v>
      </c>
      <c r="B2" s="162"/>
      <c r="C2" s="162"/>
      <c r="D2" s="162">
        <f>'1.Liga'!N2</f>
        <v>0</v>
      </c>
      <c r="E2" s="167"/>
      <c r="F2" s="167"/>
      <c r="G2" s="167"/>
      <c r="H2" s="167"/>
      <c r="I2" s="167"/>
      <c r="J2" s="168"/>
    </row>
    <row r="3" spans="1:10" s="7" customFormat="1" ht="15.75">
      <c r="A3" s="161" t="s">
        <v>29</v>
      </c>
      <c r="B3" s="162"/>
      <c r="C3" s="162"/>
      <c r="D3" s="169">
        <f>'1.Liga'!W26</f>
        <v>0</v>
      </c>
      <c r="E3" s="169"/>
      <c r="F3" s="169"/>
      <c r="G3" s="169"/>
      <c r="H3" s="169"/>
      <c r="I3" s="169"/>
      <c r="J3" s="170"/>
    </row>
    <row r="4" spans="1:10" s="7" customFormat="1" ht="16.149999999999999" thickBot="1">
      <c r="A4" s="163" t="s">
        <v>30</v>
      </c>
      <c r="B4" s="164"/>
      <c r="C4" s="164"/>
      <c r="D4" s="171">
        <f>'1.Liga'!W27</f>
        <v>0</v>
      </c>
      <c r="E4" s="172"/>
      <c r="F4" s="172"/>
      <c r="G4" s="172"/>
      <c r="H4" s="172"/>
      <c r="I4" s="172"/>
      <c r="J4" s="173"/>
    </row>
    <row r="5" spans="1:10" ht="20" customHeight="1">
      <c r="A5" s="11" t="s">
        <v>24</v>
      </c>
      <c r="B5" s="12" t="s">
        <v>19</v>
      </c>
      <c r="C5" s="12" t="s">
        <v>20</v>
      </c>
      <c r="D5" s="12" t="s">
        <v>21</v>
      </c>
      <c r="E5" s="12" t="s">
        <v>22</v>
      </c>
      <c r="F5" s="12" t="s">
        <v>25</v>
      </c>
      <c r="G5" s="12" t="s">
        <v>23</v>
      </c>
      <c r="H5" s="12" t="s">
        <v>20</v>
      </c>
      <c r="I5" s="12" t="s">
        <v>22</v>
      </c>
      <c r="J5" s="13"/>
    </row>
    <row r="6" spans="1:10" ht="20" customHeight="1">
      <c r="A6" s="11" t="s">
        <v>26</v>
      </c>
      <c r="B6" s="10">
        <f>'1.Liga'!W11</f>
        <v>0</v>
      </c>
      <c r="C6" s="10">
        <f>'1.Liga'!Z11</f>
        <v>0</v>
      </c>
      <c r="D6" s="10">
        <f>'1.Liga'!AA11</f>
        <v>0</v>
      </c>
      <c r="E6" s="10">
        <f>MAX('1.Liga'!B7:B26)</f>
        <v>0</v>
      </c>
      <c r="F6" s="12" t="s">
        <v>25</v>
      </c>
      <c r="G6" s="10">
        <f>'1.Liga'!W13</f>
        <v>0</v>
      </c>
      <c r="H6" s="10">
        <f>'1.Liga'!Z13</f>
        <v>0</v>
      </c>
      <c r="I6" s="10">
        <f>MAX('1.Liga'!E7:E26)</f>
        <v>0</v>
      </c>
      <c r="J6" s="13"/>
    </row>
    <row r="7" spans="1:10" ht="20" customHeight="1">
      <c r="A7" s="11" t="s">
        <v>27</v>
      </c>
      <c r="B7" s="10">
        <f>'1.Liga'!W15</f>
        <v>0</v>
      </c>
      <c r="C7" s="10">
        <f>'1.Liga'!Z15</f>
        <v>0</v>
      </c>
      <c r="D7" s="10">
        <f>'1.Liga'!AA15</f>
        <v>0</v>
      </c>
      <c r="E7" s="10">
        <f>MAX('1.Liga'!I7:I26)</f>
        <v>0</v>
      </c>
      <c r="F7" s="12" t="s">
        <v>25</v>
      </c>
      <c r="G7" s="10">
        <f>'1.Liga'!W17</f>
        <v>0</v>
      </c>
      <c r="H7" s="10">
        <f>'1.Liga'!Z17</f>
        <v>0</v>
      </c>
      <c r="I7" s="10">
        <f>MAX('1.Liga'!L7:L26)</f>
        <v>0</v>
      </c>
      <c r="J7" s="13"/>
    </row>
    <row r="8" spans="1:10" ht="20" customHeight="1" thickBot="1">
      <c r="A8" s="14" t="s">
        <v>28</v>
      </c>
      <c r="B8" s="15">
        <f>'1.Liga'!W19</f>
        <v>0</v>
      </c>
      <c r="C8" s="15">
        <f>'1.Liga'!Z19</f>
        <v>0</v>
      </c>
      <c r="D8" s="15">
        <f>'1.Liga'!AA19</f>
        <v>0</v>
      </c>
      <c r="E8" s="15">
        <f>MAX('1.Liga'!P7:P26)</f>
        <v>0</v>
      </c>
      <c r="F8" s="16" t="s">
        <v>25</v>
      </c>
      <c r="G8" s="15">
        <f>'1.Liga'!W21</f>
        <v>0</v>
      </c>
      <c r="H8" s="15">
        <f>'1.Liga'!Z21</f>
        <v>0</v>
      </c>
      <c r="I8" s="15">
        <f>MAX('1.Liga'!S7:S26)</f>
        <v>0</v>
      </c>
      <c r="J8" s="17"/>
    </row>
    <row r="9" spans="1:10" ht="15.75">
      <c r="A9" s="11" t="s">
        <v>20</v>
      </c>
      <c r="B9" s="19" t="s">
        <v>31</v>
      </c>
    </row>
    <row r="10" spans="1:10" ht="15.75">
      <c r="A10" s="11" t="s">
        <v>21</v>
      </c>
      <c r="B10" s="19" t="s">
        <v>33</v>
      </c>
    </row>
    <row r="11" spans="1:10" ht="15.75">
      <c r="A11" s="11" t="s">
        <v>22</v>
      </c>
      <c r="B11" s="19" t="s">
        <v>32</v>
      </c>
    </row>
  </sheetData>
  <sheetProtection password="CF6E" sheet="1" objects="1" scenarios="1" selectLockedCells="1"/>
  <mergeCells count="8">
    <mergeCell ref="D1:J1"/>
    <mergeCell ref="D2:J2"/>
    <mergeCell ref="D3:J3"/>
    <mergeCell ref="D4:J4"/>
    <mergeCell ref="A1:C1"/>
    <mergeCell ref="A2:C2"/>
    <mergeCell ref="A3:C3"/>
    <mergeCell ref="A4:C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1.Liga</vt:lpstr>
      <vt:lpstr>Odešli výsledky</vt:lpstr>
      <vt:lpstr>'1.Liga'!Oblast_tisku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 Lemfeld</dc:creator>
  <cp:lastModifiedBy>Josef Lemfeld</cp:lastModifiedBy>
  <cp:lastPrinted>2024-10-09T13:53:10Z</cp:lastPrinted>
  <dcterms:created xsi:type="dcterms:W3CDTF">2024-10-07T20:07:29Z</dcterms:created>
  <dcterms:modified xsi:type="dcterms:W3CDTF">2024-11-05T07:57:19Z</dcterms:modified>
</cp:coreProperties>
</file>